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D:\ALC PAOLA MORA\SADER dp\2024\POMCA\"/>
    </mc:Choice>
  </mc:AlternateContent>
  <xr:revisionPtr revIDLastSave="0" documentId="13_ncr:1_{DAC488F3-EA32-46EE-AEFF-8779286C1F1E}" xr6:coauthVersionLast="47" xr6:coauthVersionMax="47" xr10:uidLastSave="{00000000-0000-0000-0000-000000000000}"/>
  <bookViews>
    <workbookView xWindow="-120" yWindow="-120" windowWidth="29040" windowHeight="15720" tabRatio="743" activeTab="1" xr2:uid="{00000000-000D-0000-FFFF-FFFF00000000}"/>
  </bookViews>
  <sheets>
    <sheet name="Instructivo" sheetId="12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1" r:id="rId7"/>
  </sheets>
  <definedNames>
    <definedName name="_xlnm._FilterDatabase" localSheetId="1" hidden="1">Actividades!$B$7:$S$53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3" i="11" l="1"/>
  <c r="L23" i="11" s="1"/>
  <c r="O23" i="11" s="1"/>
  <c r="G22" i="11"/>
  <c r="L22" i="11" s="1"/>
  <c r="O22" i="11" s="1"/>
  <c r="G21" i="11"/>
  <c r="L21" i="11" s="1"/>
  <c r="O21" i="11" s="1"/>
  <c r="G20" i="11"/>
  <c r="L20" i="11" s="1"/>
  <c r="O20" i="11" s="1"/>
  <c r="G19" i="11"/>
  <c r="L19" i="11" s="1"/>
  <c r="O19" i="11" s="1"/>
  <c r="G18" i="11"/>
  <c r="L18" i="11" s="1"/>
  <c r="O18" i="11" s="1"/>
  <c r="O17" i="11"/>
  <c r="L17" i="11"/>
  <c r="G17" i="11"/>
  <c r="L16" i="11"/>
  <c r="O16" i="11" s="1"/>
  <c r="G16" i="11"/>
  <c r="G15" i="11"/>
  <c r="L15" i="11" s="1"/>
  <c r="O15" i="11" s="1"/>
  <c r="G14" i="11"/>
  <c r="L14" i="11" s="1"/>
  <c r="O14" i="11" s="1"/>
  <c r="G13" i="11"/>
  <c r="L13" i="11" s="1"/>
  <c r="O13" i="11" s="1"/>
  <c r="L12" i="11"/>
  <c r="O12" i="11" s="1"/>
  <c r="G12" i="11"/>
  <c r="G11" i="11"/>
  <c r="L11" i="11" s="1"/>
  <c r="O11" i="11" s="1"/>
  <c r="G10" i="11"/>
  <c r="L10" i="11" s="1"/>
  <c r="O10" i="11" s="1"/>
  <c r="G9" i="11"/>
  <c r="L9" i="11" s="1"/>
  <c r="O9" i="11" s="1"/>
  <c r="G23" i="10"/>
  <c r="L23" i="10" s="1"/>
  <c r="O23" i="10" s="1"/>
  <c r="L22" i="10"/>
  <c r="O22" i="10" s="1"/>
  <c r="G22" i="10"/>
  <c r="G21" i="10"/>
  <c r="L21" i="10" s="1"/>
  <c r="O21" i="10" s="1"/>
  <c r="L20" i="10"/>
  <c r="O20" i="10" s="1"/>
  <c r="G20" i="10"/>
  <c r="G19" i="10"/>
  <c r="L19" i="10" s="1"/>
  <c r="O19" i="10" s="1"/>
  <c r="L18" i="10"/>
  <c r="O18" i="10" s="1"/>
  <c r="G18" i="10"/>
  <c r="G17" i="10"/>
  <c r="L17" i="10" s="1"/>
  <c r="O17" i="10" s="1"/>
  <c r="G16" i="10"/>
  <c r="L16" i="10" s="1"/>
  <c r="O16" i="10" s="1"/>
  <c r="G15" i="10"/>
  <c r="L15" i="10" s="1"/>
  <c r="O15" i="10" s="1"/>
  <c r="L14" i="10"/>
  <c r="O14" i="10" s="1"/>
  <c r="G14" i="10"/>
  <c r="G13" i="10"/>
  <c r="L13" i="10" s="1"/>
  <c r="O13" i="10" s="1"/>
  <c r="L12" i="10"/>
  <c r="O12" i="10" s="1"/>
  <c r="G12" i="10"/>
  <c r="G11" i="10"/>
  <c r="L11" i="10" s="1"/>
  <c r="O11" i="10" s="1"/>
  <c r="L10" i="10"/>
  <c r="O10" i="10" s="1"/>
  <c r="G10" i="10"/>
  <c r="G9" i="10"/>
  <c r="L9" i="10" s="1"/>
  <c r="O9" i="10" s="1"/>
  <c r="G23" i="8"/>
  <c r="L23" i="8" s="1"/>
  <c r="O23" i="8" s="1"/>
  <c r="G22" i="8"/>
  <c r="L22" i="8" s="1"/>
  <c r="O22" i="8" s="1"/>
  <c r="G21" i="8"/>
  <c r="L21" i="8" s="1"/>
  <c r="O21" i="8" s="1"/>
  <c r="G20" i="8"/>
  <c r="L20" i="8" s="1"/>
  <c r="O20" i="8" s="1"/>
  <c r="G19" i="8"/>
  <c r="L19" i="8" s="1"/>
  <c r="O19" i="8" s="1"/>
  <c r="G18" i="8"/>
  <c r="L18" i="8" s="1"/>
  <c r="O18" i="8" s="1"/>
  <c r="G17" i="8"/>
  <c r="L17" i="8" s="1"/>
  <c r="O17" i="8" s="1"/>
  <c r="G16" i="8"/>
  <c r="L16" i="8" s="1"/>
  <c r="O16" i="8" s="1"/>
  <c r="G15" i="8"/>
  <c r="L15" i="8" s="1"/>
  <c r="O15" i="8" s="1"/>
  <c r="G14" i="8"/>
  <c r="L14" i="8" s="1"/>
  <c r="O14" i="8" s="1"/>
  <c r="L13" i="8"/>
  <c r="O13" i="8" s="1"/>
  <c r="G13" i="8"/>
  <c r="L12" i="8"/>
  <c r="O12" i="8" s="1"/>
  <c r="G12" i="8"/>
  <c r="G11" i="8"/>
  <c r="L11" i="8" s="1"/>
  <c r="O11" i="8" s="1"/>
  <c r="G10" i="8"/>
  <c r="L10" i="8" s="1"/>
  <c r="O10" i="8" s="1"/>
  <c r="L9" i="8"/>
  <c r="O9" i="8" s="1"/>
  <c r="G9" i="8"/>
  <c r="G23" i="7"/>
  <c r="L23" i="7" s="1"/>
  <c r="O23" i="7" s="1"/>
  <c r="G22" i="7"/>
  <c r="L22" i="7" s="1"/>
  <c r="O22" i="7" s="1"/>
  <c r="G21" i="7"/>
  <c r="L21" i="7" s="1"/>
  <c r="O21" i="7" s="1"/>
  <c r="G20" i="7"/>
  <c r="L20" i="7" s="1"/>
  <c r="O20" i="7" s="1"/>
  <c r="G19" i="7"/>
  <c r="L19" i="7" s="1"/>
  <c r="O19" i="7" s="1"/>
  <c r="G18" i="7"/>
  <c r="L18" i="7" s="1"/>
  <c r="O18" i="7" s="1"/>
  <c r="G17" i="7"/>
  <c r="L17" i="7" s="1"/>
  <c r="O17" i="7" s="1"/>
  <c r="G16" i="7"/>
  <c r="L16" i="7" s="1"/>
  <c r="O16" i="7" s="1"/>
  <c r="L15" i="7"/>
  <c r="O15" i="7" s="1"/>
  <c r="G15" i="7"/>
  <c r="G14" i="7"/>
  <c r="L14" i="7" s="1"/>
  <c r="O14" i="7" s="1"/>
  <c r="L13" i="7"/>
  <c r="O13" i="7" s="1"/>
  <c r="G13" i="7"/>
  <c r="G12" i="7"/>
  <c r="L12" i="7" s="1"/>
  <c r="O12" i="7" s="1"/>
  <c r="G11" i="7"/>
  <c r="L11" i="7" s="1"/>
  <c r="O11" i="7" s="1"/>
  <c r="G10" i="7"/>
  <c r="L10" i="7" s="1"/>
  <c r="O10" i="7" s="1"/>
  <c r="G9" i="7"/>
  <c r="L9" i="7" s="1"/>
  <c r="O9" i="7" s="1"/>
  <c r="G23" i="3" l="1"/>
  <c r="L23" i="3" s="1"/>
  <c r="O23" i="3" s="1"/>
  <c r="G22" i="3"/>
  <c r="L22" i="3" s="1"/>
  <c r="O22" i="3" s="1"/>
  <c r="G21" i="3"/>
  <c r="L21" i="3" s="1"/>
  <c r="O21" i="3" s="1"/>
  <c r="G20" i="3"/>
  <c r="L20" i="3" s="1"/>
  <c r="O20" i="3" s="1"/>
  <c r="G19" i="3"/>
  <c r="L19" i="3" s="1"/>
  <c r="O19" i="3" s="1"/>
  <c r="G18" i="3"/>
  <c r="L18" i="3" s="1"/>
  <c r="O18" i="3" s="1"/>
  <c r="G17" i="3"/>
  <c r="L17" i="3" s="1"/>
  <c r="O17" i="3" s="1"/>
  <c r="G16" i="3"/>
  <c r="L16" i="3" s="1"/>
  <c r="O16" i="3" s="1"/>
  <c r="L15" i="3"/>
  <c r="O15" i="3" s="1"/>
  <c r="G15" i="3"/>
  <c r="G14" i="3"/>
  <c r="L14" i="3" s="1"/>
  <c r="O14" i="3" s="1"/>
  <c r="G13" i="3"/>
  <c r="L13" i="3" s="1"/>
  <c r="O13" i="3" s="1"/>
  <c r="G12" i="3"/>
  <c r="L12" i="3" s="1"/>
  <c r="O12" i="3" s="1"/>
  <c r="G11" i="3"/>
  <c r="L11" i="3" s="1"/>
  <c r="O11" i="3" s="1"/>
  <c r="G10" i="3"/>
  <c r="L10" i="3" s="1"/>
  <c r="O10" i="3" s="1"/>
  <c r="G9" i="3"/>
  <c r="L9" i="3" s="1"/>
  <c r="O9" i="3" s="1"/>
  <c r="J53" i="1"/>
  <c r="G53" i="1"/>
  <c r="J52" i="1"/>
  <c r="G52" i="1"/>
  <c r="J51" i="1"/>
  <c r="G51" i="1"/>
  <c r="J50" i="1"/>
  <c r="G50" i="1"/>
  <c r="J49" i="1"/>
  <c r="G49" i="1"/>
  <c r="J48" i="1"/>
  <c r="G48" i="1"/>
  <c r="J47" i="1"/>
  <c r="G47" i="1"/>
  <c r="J46" i="1"/>
  <c r="G46" i="1"/>
  <c r="J45" i="1"/>
  <c r="G45" i="1"/>
  <c r="J44" i="1"/>
  <c r="G44" i="1"/>
  <c r="J43" i="1"/>
  <c r="G43" i="1"/>
  <c r="J42" i="1"/>
  <c r="G42" i="1"/>
  <c r="J41" i="1"/>
  <c r="G41" i="1"/>
  <c r="J40" i="1"/>
  <c r="G40" i="1"/>
  <c r="J39" i="1"/>
  <c r="G39" i="1"/>
  <c r="J38" i="1"/>
  <c r="G38" i="1"/>
  <c r="J37" i="1"/>
  <c r="G37" i="1"/>
  <c r="J36" i="1"/>
  <c r="G36" i="1"/>
  <c r="J35" i="1"/>
  <c r="G35" i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2" i="1"/>
  <c r="G12" i="1"/>
  <c r="J11" i="1"/>
  <c r="G11" i="1"/>
  <c r="J10" i="1"/>
  <c r="G10" i="1"/>
  <c r="J9" i="1"/>
  <c r="G9" i="1"/>
  <c r="J8" i="1"/>
  <c r="G8" i="1"/>
</calcChain>
</file>

<file path=xl/sharedStrings.xml><?xml version="1.0" encoding="utf-8"?>
<sst xmlns="http://schemas.openxmlformats.org/spreadsheetml/2006/main" count="340" uniqueCount="144">
  <si>
    <t>FORMATO REPORTE DE AVANCES ACTIVIDADES</t>
  </si>
  <si>
    <t>POMCA</t>
  </si>
  <si>
    <t>Programa</t>
  </si>
  <si>
    <t>Proyecto</t>
  </si>
  <si>
    <t>PORCENTAJE A EJECUTAR POR AÑO</t>
  </si>
  <si>
    <t>PORCENTAJE EJECUTADO</t>
  </si>
  <si>
    <t>OBSERVACIONES</t>
  </si>
  <si>
    <t>MUNICIPIO</t>
  </si>
  <si>
    <t>VEREDA</t>
  </si>
  <si>
    <t>COORDENADA X</t>
  </si>
  <si>
    <t>COORDENADA Y</t>
  </si>
  <si>
    <t>VIGENCIA</t>
  </si>
  <si>
    <t>% DEL CONTRATO EN LA ACTIVIDAD</t>
  </si>
  <si>
    <t>Línea Estratégica</t>
  </si>
  <si>
    <t>NOTA: En caso de tener más de un contrato para las actividades, SE DEBE ADICIONAR LA CELDA</t>
  </si>
  <si>
    <t>NÚMERO DE CONTRATO / CONVENIO</t>
  </si>
  <si>
    <t>AÑO PROGRAMADO</t>
  </si>
  <si>
    <t>EJECUCIÓN</t>
  </si>
  <si>
    <t>TOTAL ASIGNADO</t>
  </si>
  <si>
    <t>PORCENTAJE DE EJECUCIÓN</t>
  </si>
  <si>
    <t xml:space="preserve">FORMATO REPORTE DE AVANCES ACTIVIDADES </t>
  </si>
  <si>
    <t>Río Bogotá</t>
  </si>
  <si>
    <t xml:space="preserve">Programa de Orientación Ambiental Productiva </t>
  </si>
  <si>
    <t>Tecnificación responsable del sistema de producción pecuario</t>
  </si>
  <si>
    <t>CAP522-Actividad pecuaria y sostenibilidad</t>
  </si>
  <si>
    <t>Establecer círculos de excelencia de productores ganaderos con enfoque orgánico que lleven a la adopción de prácticas, su replicación y la inserción en negocios verdes/orgánicos nacionales e internacionales con ventajas en la generación de ingresos y conservación de la base productiva. 
Construir un modelo de transferencia/asistencia técnica de base tecno-científica en el ámbito orgánico que llegue al 100% de los participantes dentro de los municipios y fincas priorizadas para el área.</t>
  </si>
  <si>
    <t>Contar con un plan general y específico de trabajo con cada municipio priorizado.
Reducción de niveles de erosión en cada municipio priorizado.</t>
  </si>
  <si>
    <t>1. Establecimiento de mesa de trabajo para concertar la orientación productiva pecuaria en los municipios priorizados para hacer divulgación de la estrategia, hacer ajustes, adelantar el inventario de áreas y productores a vincular activamente al proceso:
1.1 Reuniones de concertación para establecimiento de mesa de trabajo pecuario en los municipios priorizados.</t>
  </si>
  <si>
    <t>1. Establecimiento de mesa de trabajo para concertar la orientación productiva pecuaria en los municipios priorizados para hacer divulgación de la estrategia, hacer ajustes, adelantar el inventario de áreas y productores a vincular activamente al proceso:
1.2 Priorización de Áreas, Asociaciones y pequeños productores.</t>
  </si>
  <si>
    <t>1. Establecimiento de mesa de trabajo para concertar la orientación productiva pecuaria en los municipios priorizados para hacer divulgación de la estrategia, hacer ajustes, adelantar el inventario de áreas y productores a vincular activamente al proceso:
1.3 Inclusión en bases de datos y georreferenciación de predios.</t>
  </si>
  <si>
    <t>1. Establecimiento de mesa de trabajo para concertar la orientación productiva pecuaria en los municipios priorizados para hacer divulgación de la estrategia, hacer ajustes, adelantar el inventario de áreas y productores a vincular activamente al proceso:
1.4 Firmas de acuerdos de trabajos/Actas de formalización.</t>
  </si>
  <si>
    <t>2. Diagnóstico detallado de prácticas productivas, cuellos de botella y validación de las existentes que se ajusten al enfoque orgánico para llegar a modelos de sistemas productivos:
2.1 Trabajo de campo.</t>
  </si>
  <si>
    <t>2. Diagnóstico detallado de prácticas productivas, cuellos de botella y validación de las existentes que se ajusten al enfoque orgánico para llegar a modelos de sistemas productivos:
2.2 Inventario y análisis de información</t>
  </si>
  <si>
    <t>2. Diagnóstico detallado de prácticas productivas, cuellos de botella y validación de las existentes que se ajusten al enfoque orgánico para llegar a modelos de sistemas productivos:
2.3 Sistematización-Documentación</t>
  </si>
  <si>
    <t>3. Construir planes, programas y proyectos de transferencia de tecnología, bajo parámetros de sostenibilidad/ BPA:
3.1 Integración de información socioeconómica y tecnológica de los sistemas de producción.</t>
  </si>
  <si>
    <t>3. Construir planes, programas y proyectos de transferencia de tecnología, bajo parámetros de sostenibilidad/ BPA:
3.2 Incorporación de información bajo matrices de tipo input-output.</t>
  </si>
  <si>
    <t>4. Construcción y validación de modelos para cada área de producción priorizada:
4.1 Construcción de planes de capacitación y transferencia.</t>
  </si>
  <si>
    <t>4. Construcción y validación de modelos para cada área de producción priorizada:
4.2 Puesta en vigor de procesos de capacitación.</t>
  </si>
  <si>
    <t>4. Construcción y validación de modelos para cada área de producción priorizada:
4.3 Implementación del modelo en proyectos piloto.</t>
  </si>
  <si>
    <t>4. Construcción y validación de modelos para cada área de producción priorizada:
4.4 Implementación de experiencias valiosas en terreno -Infraestructura-Validación.</t>
  </si>
  <si>
    <t>4. Construcción y validación de modelos para cada área de producción priorizada:
4.5 Incorporación de esquemas de certificación.</t>
  </si>
  <si>
    <t>4. Construcción y validación de modelos para cada área de producción priorizada:
4.6 Evaluación/Monitoreo/Seguimiento/Documentación.</t>
  </si>
  <si>
    <t>Dependencia/Entidad
Que Reporta</t>
  </si>
  <si>
    <t xml:space="preserve">Actividad </t>
  </si>
  <si>
    <t xml:space="preserve">Actividad propuesta en la  formulación del POMCA </t>
  </si>
  <si>
    <t>Año Programado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</si>
  <si>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</si>
  <si>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</si>
  <si>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</si>
  <si>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</si>
  <si>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</si>
  <si>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</si>
  <si>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</si>
  <si>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</si>
  <si>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</si>
  <si>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</si>
  <si>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N° Contrato - Convenio</t>
  </si>
  <si>
    <t xml:space="preserve">Actividades </t>
  </si>
  <si>
    <t xml:space="preserve">Vigencia </t>
  </si>
  <si>
    <t xml:space="preserve">Valor total del contrato </t>
  </si>
  <si>
    <t>Presupuesto asignado</t>
  </si>
  <si>
    <t>Este valor es automatico proviene del valor del contrato  en relacion con el % del mismo 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</si>
  <si>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</si>
  <si>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</si>
  <si>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</si>
  <si>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</si>
  <si>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</si>
  <si>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</si>
  <si>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>Hoja de actividades</t>
  </si>
  <si>
    <t>Año Ejecutado</t>
  </si>
  <si>
    <t>Formato de reporte presupuesto</t>
  </si>
  <si>
    <t>Hoja de presupuesto</t>
  </si>
  <si>
    <t>% del contrato en la actividad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</si>
  <si>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</si>
  <si>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</si>
  <si>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</si>
  <si>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</si>
  <si>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ACTIVIDAD</t>
  </si>
  <si>
    <t>VALOR TOTAL CONTRATO-CONVENIO-OTROS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</si>
  <si>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</si>
  <si>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</si>
  <si>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</si>
  <si>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</si>
  <si>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</si>
  <si>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Lograr que el 100% de los participantes cuenten con asistencia técnica y transferencia de prácticas sostenibles que permitan una compactibilidad creciente de la actividad en función de las condiciones ecológicas, sin perder rentabilidad. Llegar al 70% de adopción de BPG en las veredas y municipios priorizados.</t>
  </si>
  <si>
    <t>META</t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</si>
  <si>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</si>
  <si>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</si>
  <si>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t>Meta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</si>
  <si>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</si>
  <si>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</si>
  <si>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</si>
  <si>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</si>
  <si>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</si>
  <si>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</si>
  <si>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</si>
  <si>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</si>
  <si>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</si>
  <si>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</si>
  <si>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</si>
  <si>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</si>
  <si>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</si>
  <si>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</si>
  <si>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</si>
  <si>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</si>
  <si>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</si>
  <si>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</si>
  <si>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</si>
  <si>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</si>
  <si>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</si>
  <si>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</si>
  <si>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</si>
  <si>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</si>
  <si>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</si>
  <si>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</si>
  <si>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</si>
  <si>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</si>
  <si>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</si>
  <si>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</si>
  <si>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</si>
  <si>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</si>
  <si>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</si>
  <si>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</si>
  <si>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</si>
  <si>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</si>
  <si>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</si>
  <si>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</si>
  <si>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</si>
  <si>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</si>
  <si>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</si>
  <si>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</si>
  <si>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</si>
  <si>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</si>
  <si>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</si>
  <si>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</si>
  <si>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</si>
  <si>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</si>
  <si>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</si>
  <si>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la secretatia de ambiente y desarrollo rural dará inicio a partir del segundo semestre  del 2024, a los procesos de capacitacion a los ganaderos en el marco del programa de extension rural.</t>
  </si>
  <si>
    <t xml:space="preserve">La secretatia de ambiente y desarrollo rural proyectará para del segundo semestre  del 2024, en el marco de las capacitaciones a los ganaderos a traves del modelo de aprender haciendo implementara un modelo piloto con enfoque organico. </t>
  </si>
  <si>
    <t xml:space="preserve">La secretatia de ambiente y desarrollo rural proyectará para el tercer trimestre  del 2024, la implementacion de la experiencia en terreno del piloto con enfoque organico. </t>
  </si>
  <si>
    <t>La secretaria de ambiente y desarrollo rural, propone que desde el primer momento, entendido como capacitacion, seguido de implementaciond e modelos, se lleve paralelamente  la icorporacion d ela normativa vigente para certyificacion organica.</t>
  </si>
  <si>
    <t>La secretaride ambiente y desarrollo rural a traves del equipo de EPSEA  realiazar el monitoreo y seguimiento a cada unon de los componetes d ela unidad productiva incluyendo el tema documental.</t>
  </si>
  <si>
    <t>El contrato del personal que llevara a cabo las actividades, se encuentra publicado en SECOP II, bajo la Licitacion No. 003 de 2024, el cual al 29 de abril se encuentra en etpa de subsacion.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</si>
</sst>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2" formatCode="_-&quot;$&quot;\ * #,##0_-;\-&quot;$&quot;\ * #,##0_-;_-&quot;$&quot;\ * &quot;-&quot;_-;_-@_-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rgb="FF002060"/>
      <name val="Arial"/>
      <family val="2"/>
    </font>
    <font>
      <sz val="15"/>
      <color theme="1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sz val="11"/>
      <name val="Arial"/>
      <family val="2"/>
    </font>
    <font>
      <b/>
      <sz val="22"/>
      <color rgb="FF600000"/>
      <name val="Arial"/>
      <family val="2"/>
    </font>
    <font>
      <sz val="13"/>
      <color theme="1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b/>
      <sz val="20"/>
      <color rgb="FF600000"/>
      <name val="Arial"/>
      <family val="2"/>
    </font>
    <font>
      <sz val="11"/>
      <color theme="8" tint="-0.499984740745262"/>
      <name val="Calibri"/>
      <family val="2"/>
      <scheme val="minor"/>
    </font>
    <font>
      <sz val="12"/>
      <color theme="1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1"/>
      <color rgb="FF002060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24">
    <xf numFmtId="0" fontId="0" fillId="0" borderId="0" xfId="0"/>
    <xf numFmtId="0" fontId="0" fillId="5" borderId="0" xfId="0" applyFill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9" fillId="5" borderId="10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10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17" xfId="0" applyFont="1" applyBorder="1" applyAlignment="1" applyProtection="1">
      <alignment horizontal="center" vertical="center"/>
      <protection locked="0"/>
    </xf>
    <xf numFmtId="0" fontId="13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3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7" fillId="0" borderId="17" xfId="0" applyFont="1" applyBorder="1" applyAlignment="1">
      <alignment horizontal="left" vertical="center" wrapText="1"/>
    </xf>
    <xf numFmtId="0" fontId="13" fillId="0" borderId="26" xfId="0" applyFont="1" applyBorder="1" applyAlignment="1" applyProtection="1">
      <alignment horizontal="center" vertical="center"/>
      <protection hidden="1"/>
    </xf>
    <xf numFmtId="9" fontId="4" fillId="0" borderId="26" xfId="0" applyNumberFormat="1" applyFont="1" applyBorder="1" applyAlignment="1" applyProtection="1">
      <alignment horizontal="center" vertical="center"/>
      <protection locked="0"/>
    </xf>
    <xf numFmtId="9" fontId="13" fillId="0" borderId="26" xfId="1" applyFont="1" applyBorder="1" applyAlignment="1" applyProtection="1">
      <alignment horizontal="center" vertical="center"/>
      <protection hidden="1"/>
    </xf>
    <xf numFmtId="0" fontId="4" fillId="0" borderId="26" xfId="0" applyFont="1" applyBorder="1" applyAlignment="1" applyProtection="1">
      <alignment vertical="center"/>
      <protection locked="0"/>
    </xf>
    <xf numFmtId="0" fontId="4" fillId="0" borderId="26" xfId="0" applyFont="1" applyBorder="1" applyAlignment="1" applyProtection="1">
      <alignment vertical="center" wrapText="1"/>
      <protection locked="0"/>
    </xf>
    <xf numFmtId="0" fontId="4" fillId="0" borderId="27" xfId="0" applyFont="1" applyBorder="1" applyAlignment="1" applyProtection="1">
      <alignment vertical="center" wrapText="1"/>
      <protection locked="0"/>
    </xf>
    <xf numFmtId="42" fontId="15" fillId="0" borderId="17" xfId="4" applyFont="1" applyBorder="1" applyAlignment="1">
      <alignment horizontal="center" vertical="center"/>
    </xf>
    <xf numFmtId="42" fontId="15" fillId="8" borderId="17" xfId="4" applyFont="1" applyFill="1" applyBorder="1" applyAlignment="1">
      <alignment horizontal="center" vertical="center"/>
    </xf>
    <xf numFmtId="9" fontId="15" fillId="8" borderId="17" xfId="1" applyFont="1" applyFill="1" applyBorder="1" applyAlignment="1">
      <alignment horizontal="center" vertical="center"/>
    </xf>
    <xf numFmtId="9" fontId="15" fillId="0" borderId="17" xfId="0" applyNumberFormat="1" applyFont="1" applyBorder="1" applyAlignment="1">
      <alignment horizontal="center" vertical="center"/>
    </xf>
    <xf numFmtId="0" fontId="15" fillId="0" borderId="18" xfId="0" applyFont="1" applyBorder="1" applyAlignment="1">
      <alignment vertical="center" wrapText="1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4" fillId="0" borderId="17" xfId="0" applyFont="1" applyBorder="1" applyAlignment="1">
      <alignment vertical="center" wrapText="1"/>
    </xf>
    <xf numFmtId="10" fontId="15" fillId="8" borderId="17" xfId="1" applyNumberFormat="1" applyFont="1" applyFill="1" applyBorder="1" applyAlignment="1">
      <alignment horizontal="center" vertical="center"/>
    </xf>
    <xf numFmtId="0" fontId="4" fillId="0" borderId="17" xfId="0" applyFont="1" applyBorder="1" applyAlignment="1">
      <alignment horizontal="left" vertical="center" wrapText="1"/>
    </xf>
    <xf numFmtId="0" fontId="0" fillId="0" borderId="16" xfId="0" applyBorder="1"/>
    <xf numFmtId="0" fontId="13" fillId="0" borderId="28" xfId="5" applyFont="1" applyBorder="1" applyAlignment="1">
      <alignment horizontal="center" vertical="center" wrapText="1"/>
    </xf>
    <xf numFmtId="0" fontId="20" fillId="0" borderId="17" xfId="0" applyFont="1" applyBorder="1"/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13" fillId="0" borderId="31" xfId="5" applyFont="1" applyBorder="1" applyAlignment="1">
      <alignment horizontal="center" vertical="center" wrapText="1"/>
    </xf>
    <xf numFmtId="0" fontId="4" fillId="0" borderId="26" xfId="0" applyFont="1" applyBorder="1" applyAlignment="1" applyProtection="1">
      <alignment horizontal="center" vertical="center"/>
      <protection locked="0"/>
    </xf>
    <xf numFmtId="1" fontId="3" fillId="0" borderId="26" xfId="0" applyNumberFormat="1" applyFont="1" applyBorder="1" applyAlignment="1">
      <alignment horizontal="left" vertical="center"/>
    </xf>
    <xf numFmtId="0" fontId="3" fillId="0" borderId="26" xfId="0" applyFont="1" applyBorder="1" applyAlignment="1" applyProtection="1">
      <alignment horizontal="center" vertical="top" wrapText="1"/>
      <protection locked="0"/>
    </xf>
    <xf numFmtId="0" fontId="25" fillId="9" borderId="17" xfId="0" applyFont="1" applyFill="1" applyBorder="1" applyAlignment="1">
      <alignment horizontal="left" vertical="center" wrapText="1"/>
    </xf>
    <xf numFmtId="0" fontId="28" fillId="0" borderId="1" xfId="2" applyFont="1" applyFill="1" applyBorder="1" applyAlignment="1">
      <alignment horizontal="center" vertical="center" wrapText="1"/>
    </xf>
    <xf numFmtId="0" fontId="29" fillId="5" borderId="1" xfId="3" applyFont="1" applyFill="1" applyBorder="1" applyAlignment="1">
      <alignment horizontal="left" vertical="center" wrapText="1"/>
    </xf>
    <xf numFmtId="0" fontId="30" fillId="0" borderId="1" xfId="2" applyFont="1" applyFill="1" applyBorder="1" applyAlignment="1">
      <alignment horizontal="center" vertical="center" wrapText="1"/>
    </xf>
    <xf numFmtId="0" fontId="35" fillId="5" borderId="1" xfId="3" applyFont="1" applyFill="1" applyBorder="1" applyAlignment="1">
      <alignment horizontal="left" vertical="center" wrapText="1"/>
    </xf>
    <xf numFmtId="0" fontId="31" fillId="5" borderId="1" xfId="3" applyFont="1" applyFill="1" applyBorder="1" applyAlignment="1">
      <alignment horizontal="left" vertical="center" wrapText="1"/>
    </xf>
    <xf numFmtId="0" fontId="29" fillId="6" borderId="1" xfId="3" applyFont="1" applyFill="1" applyBorder="1" applyAlignment="1">
      <alignment horizontal="left" vertical="center" wrapText="1"/>
    </xf>
    <xf numFmtId="0" fontId="29" fillId="5" borderId="5" xfId="3" applyFont="1" applyFill="1" applyBorder="1" applyAlignment="1">
      <alignment horizontal="left" vertical="center" wrapText="1"/>
    </xf>
    <xf numFmtId="0" fontId="28" fillId="0" borderId="4" xfId="2" applyFont="1" applyFill="1" applyBorder="1" applyAlignment="1">
      <alignment horizontal="center" vertical="center" wrapText="1"/>
    </xf>
    <xf numFmtId="0" fontId="30" fillId="0" borderId="4" xfId="2" applyFont="1" applyFill="1" applyBorder="1" applyAlignment="1">
      <alignment horizontal="center" vertical="center" wrapText="1"/>
    </xf>
    <xf numFmtId="0" fontId="35" fillId="5" borderId="5" xfId="3" applyFont="1" applyFill="1" applyBorder="1" applyAlignment="1">
      <alignment horizontal="left" vertical="center" wrapText="1"/>
    </xf>
    <xf numFmtId="0" fontId="29" fillId="6" borderId="5" xfId="3" applyFont="1" applyFill="1" applyBorder="1" applyAlignment="1">
      <alignment horizontal="left" vertical="center" wrapText="1"/>
    </xf>
    <xf numFmtId="0" fontId="35" fillId="6" borderId="39" xfId="3" applyFont="1" applyFill="1" applyBorder="1" applyAlignment="1">
      <alignment horizontal="left" vertical="center" wrapText="1"/>
    </xf>
    <xf numFmtId="0" fontId="13" fillId="10" borderId="28" xfId="5" applyFont="1" applyFill="1" applyBorder="1" applyAlignment="1">
      <alignment horizontal="center" vertical="center" wrapText="1"/>
    </xf>
    <xf numFmtId="0" fontId="4" fillId="10" borderId="17" xfId="0" applyFont="1" applyFill="1" applyBorder="1" applyAlignment="1" applyProtection="1">
      <alignment horizontal="center" vertical="center"/>
      <protection locked="0"/>
    </xf>
    <xf numFmtId="0" fontId="13" fillId="10" borderId="17" xfId="0" applyFont="1" applyFill="1" applyBorder="1" applyAlignment="1" applyProtection="1">
      <alignment horizontal="center" vertical="center"/>
      <protection hidden="1"/>
    </xf>
    <xf numFmtId="9" fontId="4" fillId="10" borderId="17" xfId="0" applyNumberFormat="1" applyFont="1" applyFill="1" applyBorder="1" applyAlignment="1" applyProtection="1">
      <alignment horizontal="center" vertical="center"/>
      <protection locked="0"/>
    </xf>
    <xf numFmtId="9" fontId="13" fillId="10" borderId="17" xfId="1" applyFont="1" applyFill="1" applyBorder="1" applyAlignment="1" applyProtection="1">
      <alignment horizontal="center" vertical="center"/>
      <protection hidden="1"/>
    </xf>
    <xf numFmtId="0" fontId="4" fillId="10" borderId="17" xfId="0" applyFont="1" applyFill="1" applyBorder="1" applyAlignment="1" applyProtection="1">
      <alignment vertical="center"/>
      <protection locked="0"/>
    </xf>
    <xf numFmtId="1" fontId="3" fillId="10" borderId="17" xfId="0" applyNumberFormat="1" applyFont="1" applyFill="1" applyBorder="1" applyAlignment="1">
      <alignment horizontal="left" vertical="center"/>
    </xf>
    <xf numFmtId="0" fontId="3" fillId="10" borderId="17" xfId="0" applyFont="1" applyFill="1" applyBorder="1" applyAlignment="1" applyProtection="1">
      <alignment horizontal="center" vertical="top" wrapText="1"/>
      <protection locked="0"/>
    </xf>
    <xf numFmtId="0" fontId="4" fillId="10" borderId="17" xfId="0" applyFont="1" applyFill="1" applyBorder="1" applyAlignment="1" applyProtection="1">
      <alignment vertical="center" wrapText="1"/>
      <protection locked="0"/>
    </xf>
    <xf numFmtId="0" fontId="4" fillId="10" borderId="18" xfId="0" applyFont="1" applyFill="1" applyBorder="1" applyAlignment="1" applyProtection="1">
      <alignment vertical="center" wrapText="1"/>
      <protection locked="0"/>
    </xf>
    <xf numFmtId="0" fontId="0" fillId="5" borderId="34" xfId="0" applyFill="1" applyBorder="1" applyAlignment="1">
      <alignment horizontal="center"/>
    </xf>
    <xf numFmtId="0" fontId="0" fillId="5" borderId="35" xfId="0" applyFill="1" applyBorder="1" applyAlignment="1">
      <alignment horizontal="center"/>
    </xf>
    <xf numFmtId="0" fontId="0" fillId="5" borderId="36" xfId="0" applyFill="1" applyBorder="1" applyAlignment="1">
      <alignment horizontal="center"/>
    </xf>
    <xf numFmtId="0" fontId="0" fillId="5" borderId="37" xfId="0" applyFill="1" applyBorder="1" applyAlignment="1">
      <alignment horizontal="center"/>
    </xf>
    <xf numFmtId="0" fontId="27" fillId="7" borderId="3" xfId="0" applyFont="1" applyFill="1" applyBorder="1" applyAlignment="1">
      <alignment horizontal="center"/>
    </xf>
    <xf numFmtId="0" fontId="30" fillId="0" borderId="12" xfId="2" applyFont="1" applyFill="1" applyBorder="1" applyAlignment="1">
      <alignment horizontal="center" vertical="center" wrapText="1"/>
    </xf>
    <xf numFmtId="0" fontId="30" fillId="0" borderId="38" xfId="2" applyFont="1" applyFill="1" applyBorder="1" applyAlignment="1">
      <alignment horizontal="center" vertical="center" wrapText="1"/>
    </xf>
    <xf numFmtId="0" fontId="0" fillId="5" borderId="2" xfId="0" applyFill="1" applyBorder="1" applyAlignment="1">
      <alignment horizontal="left" vertical="center" wrapText="1"/>
    </xf>
    <xf numFmtId="0" fontId="0" fillId="5" borderId="2" xfId="0" applyFill="1" applyBorder="1" applyAlignment="1">
      <alignment horizontal="left" vertical="center"/>
    </xf>
    <xf numFmtId="0" fontId="0" fillId="5" borderId="1" xfId="0" applyFill="1" applyBorder="1" applyAlignment="1">
      <alignment horizontal="center"/>
    </xf>
    <xf numFmtId="0" fontId="27" fillId="7" borderId="1" xfId="0" applyFont="1" applyFill="1" applyBorder="1" applyAlignment="1">
      <alignment horizontal="center"/>
    </xf>
    <xf numFmtId="0" fontId="26" fillId="5" borderId="32" xfId="0" applyFont="1" applyFill="1" applyBorder="1" applyAlignment="1">
      <alignment horizontal="center" vertical="center" wrapText="1"/>
    </xf>
    <xf numFmtId="0" fontId="26" fillId="5" borderId="33" xfId="0" applyFont="1" applyFill="1" applyBorder="1" applyAlignment="1">
      <alignment horizontal="center" vertical="center" wrapText="1"/>
    </xf>
    <xf numFmtId="0" fontId="30" fillId="0" borderId="11" xfId="2" applyFont="1" applyFill="1" applyBorder="1" applyAlignment="1">
      <alignment horizontal="center" vertical="center" wrapText="1"/>
    </xf>
    <xf numFmtId="0" fontId="30" fillId="0" borderId="2" xfId="2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19" fillId="0" borderId="16" xfId="0" applyFont="1" applyBorder="1" applyAlignment="1">
      <alignment horizontal="center" vertical="center" wrapText="1"/>
    </xf>
    <xf numFmtId="0" fontId="19" fillId="0" borderId="25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5" fillId="3" borderId="29" xfId="0" applyFont="1" applyFill="1" applyBorder="1" applyAlignment="1">
      <alignment horizontal="center" vertical="center" wrapText="1"/>
    </xf>
    <xf numFmtId="0" fontId="5" fillId="3" borderId="30" xfId="0" applyFont="1" applyFill="1" applyBorder="1" applyAlignment="1">
      <alignment horizontal="center" vertical="center" wrapText="1"/>
    </xf>
    <xf numFmtId="0" fontId="5" fillId="2" borderId="22" xfId="0" applyFont="1" applyFill="1" applyBorder="1" applyAlignment="1">
      <alignment horizontal="center" vertical="center"/>
    </xf>
    <xf numFmtId="0" fontId="5" fillId="2" borderId="23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 wrapText="1"/>
    </xf>
    <xf numFmtId="0" fontId="7" fillId="0" borderId="26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left" vertical="center" wrapText="1"/>
    </xf>
    <xf numFmtId="0" fontId="7" fillId="0" borderId="17" xfId="0" applyFont="1" applyBorder="1" applyAlignment="1">
      <alignment vertical="center" wrapText="1"/>
    </xf>
    <xf numFmtId="0" fontId="7" fillId="0" borderId="26" xfId="0" applyFont="1" applyBorder="1" applyAlignment="1">
      <alignment vertical="center" wrapText="1"/>
    </xf>
    <xf numFmtId="0" fontId="0" fillId="0" borderId="17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8" fillId="0" borderId="19" xfId="0" applyFont="1" applyBorder="1" applyAlignment="1">
      <alignment horizontal="center" vertical="center"/>
    </xf>
    <xf numFmtId="0" fontId="18" fillId="0" borderId="20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/>
    </xf>
    <xf numFmtId="0" fontId="8" fillId="0" borderId="26" xfId="0" applyFont="1" applyBorder="1" applyAlignment="1">
      <alignment horizontal="center"/>
    </xf>
    <xf numFmtId="0" fontId="8" fillId="0" borderId="27" xfId="0" applyFont="1" applyBorder="1" applyAlignment="1">
      <alignment horizont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</cellXfs>
  <cellStyles count="6">
    <cellStyle name="Hipervínculo" xfId="2" builtinId="8"/>
    <cellStyle name="Moneda [0]" xfId="4" builtinId="7"/>
    <cellStyle name="Normal" xfId="0" builtinId="0"/>
    <cellStyle name="Normal 2" xfId="3" xr:uid="{9A122FC3-903F-469B-B8DF-8205704C28FB}"/>
    <cellStyle name="Normal 3" xfId="5" xr:uid="{36EDBAFF-939A-4910-B7B2-1407B8A9D089}"/>
    <cellStyle name="Porcentaje" xfId="1" builtinId="5"/>
  </cellStyles>
  <dxfs count="36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5D104A4-E939-4512-8845-14AD78DF00A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524C9B8A-1654-49BA-A2EB-163D60028737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13B492E7-E1A2-4DE6-A883-25C94522B212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B8140C91-D166-4D38-AD34-E36E1992CBDD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3B60146D-CBBD-426D-A517-20720E45D8CE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A10DCF48-00CC-4B4D-AD1F-DEC304622824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20975997-7855-42F6-9F62-4F97164B92DC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EF860CD9-C61C-4D64-A3FE-D841D75F0E72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AAF0E003-3B94-45D0-B71B-27A1EEFAC718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97F5DD97-5597-4CF9-850C-B73CFDDBC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563B6E42-7054-4FB2-B441-2F80BF55CF76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2C64E469-4FB4-4622-A9C0-6D161185D7F9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4842DA3B-FF92-4AD3-BA1F-7B5E406A4035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422127CC-CCB3-4631-8D49-DAF827458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968E7704-1DAE-43F1-9517-F81A8A7D4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69C20376-CDB1-428E-93A6-6CDFA649D305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F56CE671-0D03-40FB-9F2D-DB4707096AB3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5D786388-8B88-45D2-8271-6B479B04C77D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18370936-F4A0-4AB2-9D7D-058B98502D85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AB041E65-7569-44F5-8BAF-B27A4FB08748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F6B7F488-2D3D-4D39-B7A8-0EDEACF40237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3E26A138-AB58-4E5B-92EE-6C2F71CA566E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49E6B160-46B4-4438-ADC8-0A4BDA88C69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D5A7C645-578A-4A15-80D7-023AD8BC998E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F46828E1-D30D-4501-84F9-B2A4994BB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588819</xdr:colOff>
      <xdr:row>2</xdr:row>
      <xdr:rowOff>86591</xdr:rowOff>
    </xdr:from>
    <xdr:to>
      <xdr:col>4</xdr:col>
      <xdr:colOff>10636</xdr:colOff>
      <xdr:row>2</xdr:row>
      <xdr:rowOff>1086715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ABFB1C9-0D42-46F5-A18A-2BB084E4B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13364" y="484909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700896</xdr:colOff>
      <xdr:row>3</xdr:row>
      <xdr:rowOff>89859</xdr:rowOff>
    </xdr:from>
    <xdr:to>
      <xdr:col>4</xdr:col>
      <xdr:colOff>805965</xdr:colOff>
      <xdr:row>3</xdr:row>
      <xdr:rowOff>1089983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1B7A2D7-049D-45A0-B334-6005EA769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2877" y="682925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431320</xdr:colOff>
      <xdr:row>3</xdr:row>
      <xdr:rowOff>89858</xdr:rowOff>
    </xdr:from>
    <xdr:to>
      <xdr:col>4</xdr:col>
      <xdr:colOff>536389</xdr:colOff>
      <xdr:row>3</xdr:row>
      <xdr:rowOff>1089982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A645297-80B6-4D9C-BA1C-A98080874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83301" y="682924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1024386</xdr:colOff>
      <xdr:row>3</xdr:row>
      <xdr:rowOff>107830</xdr:rowOff>
    </xdr:from>
    <xdr:to>
      <xdr:col>4</xdr:col>
      <xdr:colOff>1129455</xdr:colOff>
      <xdr:row>3</xdr:row>
      <xdr:rowOff>1107954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69DC05A-D616-40B6-9A73-460AFD155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6367" y="700896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1024386</xdr:colOff>
      <xdr:row>3</xdr:row>
      <xdr:rowOff>107830</xdr:rowOff>
    </xdr:from>
    <xdr:to>
      <xdr:col>4</xdr:col>
      <xdr:colOff>1129455</xdr:colOff>
      <xdr:row>3</xdr:row>
      <xdr:rowOff>1107954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34DDCA6-D3B3-4AFF-84BF-0BF4EB7CE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0906" y="664090"/>
          <a:ext cx="5759109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1024386</xdr:colOff>
      <xdr:row>3</xdr:row>
      <xdr:rowOff>107830</xdr:rowOff>
    </xdr:from>
    <xdr:to>
      <xdr:col>4</xdr:col>
      <xdr:colOff>1129455</xdr:colOff>
      <xdr:row>3</xdr:row>
      <xdr:rowOff>1107954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8B27780-ADCD-4C72-B93D-A50311D55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0906" y="664090"/>
          <a:ext cx="5759109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C57CC-9849-456A-A3B0-0B556451E7BD}">
  <dimension ref="B1:F101"/>
  <sheetViews>
    <sheetView zoomScale="70" zoomScaleNormal="70" workbookViewId="0">
      <selection activeCell="H23" sqref="H23"/>
    </sheetView>
  </sheetViews>
  <sheetFormatPr baseColWidth="10" defaultColWidth="10.85546875" defaultRowHeight="15"/>
  <cols>
    <col min="1" max="2" width="1.42578125" style="1" customWidth="1"/>
    <col min="3" max="3" width="73.140625" style="1" customWidth="1"/>
    <col min="4" max="4" width="85.85546875" style="1" customWidth="1"/>
    <col min="5" max="5" width="1.42578125" style="1" customWidth="1"/>
    <col min="6" max="16384" width="10.85546875" style="1"/>
  </cols>
  <sheetData>
    <row r="1" spans="2:5" ht="7.5" customHeight="1" thickBot="1"/>
    <row r="2" spans="2:5" ht="8.1" customHeight="1" thickTop="1">
      <c r="B2" s="2"/>
      <c r="C2" s="3"/>
      <c r="D2" s="3"/>
      <c r="E2" s="4"/>
    </row>
    <row r="3" spans="2:5" ht="63.75" customHeight="1">
      <c r="B3" s="5"/>
      <c r="C3" s="86" t="s">
        <v>96</v>
      </c>
      <c r="D3" s="87"/>
      <c r="E3" s="6"/>
    </row>
    <row r="4" spans="2:5">
      <c r="B4" s="5"/>
      <c r="C4" s="84"/>
      <c r="D4" s="84"/>
      <c r="E4" s="6"/>
    </row>
    <row r="5" spans="2:5">
      <c r="B5" s="5"/>
      <c r="C5" s="84"/>
      <c r="D5" s="84"/>
      <c r="E5" s="6"/>
    </row>
    <row r="6" spans="2:5">
      <c r="B6" s="5"/>
      <c r="C6" s="84"/>
      <c r="D6" s="84"/>
      <c r="E6" s="6"/>
    </row>
    <row r="7" spans="2:5">
      <c r="B7" s="5"/>
      <c r="C7" s="84"/>
      <c r="D7" s="84"/>
      <c r="E7" s="6"/>
    </row>
    <row r="8" spans="2:5" ht="20.100000000000001" customHeight="1">
      <c r="B8" s="5"/>
      <c r="C8" s="84"/>
      <c r="D8" s="84"/>
      <c r="E8" s="6"/>
    </row>
    <row r="9" spans="2:5" ht="18" customHeight="1">
      <c r="B9" s="5"/>
      <c r="C9" s="84"/>
      <c r="D9" s="84"/>
      <c r="E9" s="6"/>
    </row>
    <row r="10" spans="2:5">
      <c r="B10" s="5"/>
      <c r="C10" s="84"/>
      <c r="D10" s="84"/>
      <c r="E10" s="6"/>
    </row>
    <row r="11" spans="2:5" ht="108" customHeight="1">
      <c r="B11" s="5"/>
      <c r="C11" s="84"/>
      <c r="D11" s="84"/>
      <c r="E11" s="6"/>
    </row>
    <row r="12" spans="2:5">
      <c r="B12" s="5"/>
      <c r="C12" s="84"/>
      <c r="D12" s="84"/>
      <c r="E12" s="6"/>
    </row>
    <row r="13" spans="2:5">
      <c r="B13" s="5"/>
      <c r="C13" s="84"/>
      <c r="D13" s="84"/>
      <c r="E13" s="6"/>
    </row>
    <row r="14" spans="2:5" ht="17.100000000000001" customHeight="1">
      <c r="B14" s="5"/>
      <c r="C14" s="84"/>
      <c r="D14" s="84"/>
      <c r="E14" s="6"/>
    </row>
    <row r="15" spans="2:5">
      <c r="B15" s="5"/>
      <c r="C15" s="84"/>
      <c r="D15" s="84"/>
      <c r="E15" s="6"/>
    </row>
    <row r="16" spans="2:5">
      <c r="B16" s="5"/>
      <c r="C16" s="84"/>
      <c r="D16" s="84"/>
      <c r="E16" s="6"/>
    </row>
    <row r="17" spans="2:6">
      <c r="B17" s="5"/>
      <c r="C17" s="84"/>
      <c r="D17" s="84"/>
      <c r="E17" s="6"/>
    </row>
    <row r="18" spans="2:6">
      <c r="B18" s="5"/>
      <c r="C18" s="84"/>
      <c r="D18" s="84"/>
      <c r="E18" s="6"/>
    </row>
    <row r="19" spans="2:6">
      <c r="B19" s="5"/>
      <c r="C19" s="84"/>
      <c r="D19" s="84"/>
      <c r="E19" s="6"/>
    </row>
    <row r="20" spans="2:6">
      <c r="B20" s="5"/>
      <c r="C20" s="84"/>
      <c r="D20" s="84"/>
      <c r="E20" s="6"/>
    </row>
    <row r="21" spans="2:6">
      <c r="B21" s="5"/>
      <c r="C21" s="84"/>
      <c r="D21" s="84"/>
      <c r="E21" s="6"/>
    </row>
    <row r="22" spans="2:6">
      <c r="B22" s="5"/>
      <c r="C22" s="84"/>
      <c r="D22" s="84"/>
      <c r="E22" s="6"/>
    </row>
    <row r="23" spans="2:6" ht="35.1" customHeight="1">
      <c r="B23" s="5"/>
      <c r="C23" s="84"/>
      <c r="D23" s="84"/>
      <c r="E23" s="6"/>
    </row>
    <row r="24" spans="2:6" ht="17.100000000000001" customHeight="1">
      <c r="B24" s="5"/>
      <c r="C24" s="85" t="s">
        <v>68</v>
      </c>
      <c r="D24" s="85"/>
      <c r="E24" s="6"/>
    </row>
    <row r="25" spans="2:6" ht="18.75">
      <c r="B25" s="5"/>
      <c r="C25" s="53" t="s">
        <v>88</v>
      </c>
      <c r="D25" s="54" t="s">
        <v>97</v>
      </c>
      <c r="E25" s="7"/>
      <c r="F25" s="8"/>
    </row>
    <row r="26" spans="2:6" ht="18.75">
      <c r="B26" s="5"/>
      <c r="C26" s="55" t="s">
        <v>98</v>
      </c>
      <c r="D26" s="54" t="s">
        <v>99</v>
      </c>
      <c r="E26" s="7"/>
      <c r="F26" s="8"/>
    </row>
    <row r="27" spans="2:6" ht="56.25">
      <c r="B27" s="5"/>
      <c r="C27" s="55" t="s">
        <v>43</v>
      </c>
      <c r="D27" s="54" t="s">
        <v>100</v>
      </c>
      <c r="E27" s="7"/>
      <c r="F27" s="8"/>
    </row>
    <row r="28" spans="2:6" ht="38.450000000000003" customHeight="1">
      <c r="B28" s="5"/>
      <c r="C28" s="55" t="s">
        <v>45</v>
      </c>
      <c r="D28" s="54" t="s">
        <v>101</v>
      </c>
      <c r="E28" s="7"/>
      <c r="F28" s="9"/>
    </row>
    <row r="29" spans="2:6" ht="75">
      <c r="B29" s="5"/>
      <c r="C29" s="53" t="s">
        <v>69</v>
      </c>
      <c r="D29" s="54" t="s">
        <v>102</v>
      </c>
      <c r="E29" s="7"/>
      <c r="F29" s="9"/>
    </row>
    <row r="30" spans="2:6" ht="78.599999999999994" customHeight="1">
      <c r="B30" s="5"/>
      <c r="C30" s="53" t="s">
        <v>46</v>
      </c>
      <c r="D30" s="54" t="s">
        <v>103</v>
      </c>
      <c r="E30" s="7"/>
      <c r="F30" s="9"/>
    </row>
    <row r="31" spans="2:6" ht="24" customHeight="1">
      <c r="B31" s="5"/>
      <c r="C31" s="53" t="s">
        <v>47</v>
      </c>
      <c r="D31" s="54" t="s">
        <v>104</v>
      </c>
      <c r="E31" s="7"/>
      <c r="F31" s="9"/>
    </row>
    <row r="32" spans="2:6" ht="78" customHeight="1">
      <c r="B32" s="5"/>
      <c r="C32" s="55" t="s">
        <v>48</v>
      </c>
      <c r="D32" s="54" t="s">
        <v>105</v>
      </c>
      <c r="E32" s="7"/>
      <c r="F32" s="9"/>
    </row>
    <row r="33" spans="2:6" ht="37.5">
      <c r="B33" s="5"/>
      <c r="C33" s="55" t="s">
        <v>49</v>
      </c>
      <c r="D33" s="54" t="s">
        <v>106</v>
      </c>
      <c r="E33" s="7"/>
      <c r="F33" s="8"/>
    </row>
    <row r="34" spans="2:6" ht="18.75">
      <c r="B34" s="5"/>
      <c r="C34" s="55" t="s">
        <v>50</v>
      </c>
      <c r="D34" s="54" t="s">
        <v>107</v>
      </c>
      <c r="E34" s="7"/>
      <c r="F34" s="9"/>
    </row>
    <row r="35" spans="2:6" ht="37.5">
      <c r="B35" s="5"/>
      <c r="C35" s="55" t="s">
        <v>51</v>
      </c>
      <c r="D35" s="54" t="s">
        <v>108</v>
      </c>
      <c r="E35" s="7"/>
      <c r="F35" s="9"/>
    </row>
    <row r="36" spans="2:6" ht="63" customHeight="1">
      <c r="B36" s="5"/>
      <c r="C36" s="55" t="s">
        <v>52</v>
      </c>
      <c r="D36" s="56" t="s">
        <v>109</v>
      </c>
      <c r="E36" s="7"/>
      <c r="F36" s="9"/>
    </row>
    <row r="37" spans="2:6" ht="56.25">
      <c r="B37" s="5"/>
      <c r="C37" s="55" t="s">
        <v>53</v>
      </c>
      <c r="D37" s="56" t="s">
        <v>110</v>
      </c>
      <c r="E37" s="7"/>
      <c r="F37" s="9"/>
    </row>
    <row r="38" spans="2:6" ht="84.6" customHeight="1">
      <c r="B38" s="5"/>
      <c r="C38" s="55" t="s">
        <v>111</v>
      </c>
      <c r="D38" s="57" t="s">
        <v>112</v>
      </c>
      <c r="E38" s="7"/>
      <c r="F38" s="9"/>
    </row>
    <row r="39" spans="2:6" ht="75">
      <c r="B39" s="5"/>
      <c r="C39" s="55" t="s">
        <v>54</v>
      </c>
      <c r="D39" s="54" t="s">
        <v>113</v>
      </c>
      <c r="E39" s="7"/>
      <c r="F39" s="9"/>
    </row>
    <row r="40" spans="2:6" ht="75">
      <c r="B40" s="5"/>
      <c r="C40" s="55" t="s">
        <v>114</v>
      </c>
      <c r="D40" s="54" t="s">
        <v>115</v>
      </c>
      <c r="E40" s="7"/>
      <c r="F40" s="8"/>
    </row>
    <row r="41" spans="2:6" ht="136.15" customHeight="1">
      <c r="B41" s="5"/>
      <c r="C41" s="55" t="s">
        <v>116</v>
      </c>
      <c r="D41" s="54" t="s">
        <v>117</v>
      </c>
      <c r="E41" s="7"/>
      <c r="F41" s="8"/>
    </row>
    <row r="42" spans="2:6" ht="54.6" customHeight="1">
      <c r="B42" s="5"/>
      <c r="C42" s="88" t="s">
        <v>55</v>
      </c>
      <c r="D42" s="58" t="s">
        <v>118</v>
      </c>
      <c r="E42" s="7"/>
      <c r="F42" s="8"/>
    </row>
    <row r="43" spans="2:6" ht="55.9" customHeight="1">
      <c r="B43" s="5"/>
      <c r="C43" s="89"/>
      <c r="D43" s="58" t="s">
        <v>119</v>
      </c>
      <c r="E43" s="7"/>
      <c r="F43" s="8"/>
    </row>
    <row r="44" spans="2:6" ht="14.45" customHeight="1">
      <c r="B44" s="5"/>
      <c r="C44" s="90" t="s">
        <v>120</v>
      </c>
      <c r="D44" s="91"/>
      <c r="E44" s="6"/>
    </row>
    <row r="45" spans="2:6">
      <c r="B45" s="5"/>
      <c r="C45" s="91"/>
      <c r="D45" s="91"/>
      <c r="E45" s="6"/>
    </row>
    <row r="46" spans="2:6">
      <c r="B46" s="5"/>
      <c r="C46" s="91"/>
      <c r="D46" s="91"/>
      <c r="E46" s="6"/>
    </row>
    <row r="47" spans="2:6">
      <c r="B47" s="5"/>
      <c r="C47" s="91"/>
      <c r="D47" s="91"/>
      <c r="E47" s="6"/>
    </row>
    <row r="48" spans="2:6">
      <c r="B48" s="5"/>
      <c r="C48" s="91"/>
      <c r="D48" s="91"/>
      <c r="E48" s="6"/>
    </row>
    <row r="49" spans="2:5">
      <c r="B49" s="5"/>
      <c r="C49" s="91"/>
      <c r="D49" s="91"/>
      <c r="E49" s="6"/>
    </row>
    <row r="50" spans="2:5">
      <c r="B50" s="5"/>
      <c r="C50" s="91"/>
      <c r="D50" s="91"/>
      <c r="E50" s="6"/>
    </row>
    <row r="51" spans="2:5">
      <c r="B51" s="5"/>
      <c r="C51" s="91"/>
      <c r="D51" s="91"/>
      <c r="E51" s="6"/>
    </row>
    <row r="52" spans="2:5">
      <c r="B52" s="5"/>
      <c r="C52" s="91"/>
      <c r="D52" s="91"/>
      <c r="E52" s="6"/>
    </row>
    <row r="53" spans="2:5">
      <c r="B53" s="5"/>
      <c r="C53" s="91"/>
      <c r="D53" s="91"/>
      <c r="E53" s="6"/>
    </row>
    <row r="54" spans="2:5" ht="69.95" customHeight="1">
      <c r="B54" s="5"/>
      <c r="C54" s="91"/>
      <c r="D54" s="91"/>
      <c r="E54" s="6"/>
    </row>
    <row r="55" spans="2:5" ht="69.95" customHeight="1">
      <c r="B55" s="5"/>
      <c r="C55" s="91"/>
      <c r="D55" s="91"/>
      <c r="E55" s="6"/>
    </row>
    <row r="56" spans="2:5" ht="69.95" customHeight="1">
      <c r="B56" s="5"/>
      <c r="C56" s="91"/>
      <c r="D56" s="91"/>
      <c r="E56" s="6"/>
    </row>
    <row r="57" spans="2:5" ht="69.95" customHeight="1">
      <c r="B57" s="5"/>
      <c r="C57" s="91"/>
      <c r="D57" s="91"/>
      <c r="E57" s="6"/>
    </row>
    <row r="58" spans="2:5" ht="69.95" customHeight="1">
      <c r="B58" s="5"/>
      <c r="C58" s="91"/>
      <c r="D58" s="91"/>
      <c r="E58" s="6"/>
    </row>
    <row r="59" spans="2:5" ht="69.95" customHeight="1">
      <c r="B59" s="5"/>
      <c r="C59" s="91"/>
      <c r="D59" s="91"/>
      <c r="E59" s="6"/>
    </row>
    <row r="60" spans="2:5">
      <c r="B60" s="5"/>
      <c r="C60" s="91"/>
      <c r="D60" s="91"/>
      <c r="E60" s="6"/>
    </row>
    <row r="61" spans="2:5">
      <c r="B61" s="5"/>
      <c r="C61" s="91"/>
      <c r="D61" s="91"/>
      <c r="E61" s="6"/>
    </row>
    <row r="62" spans="2:5" ht="20.25">
      <c r="B62" s="5"/>
      <c r="C62" s="85" t="s">
        <v>70</v>
      </c>
      <c r="D62" s="85"/>
      <c r="E62" s="6"/>
    </row>
    <row r="63" spans="2:5">
      <c r="B63" s="5"/>
      <c r="C63" s="75"/>
      <c r="D63" s="76"/>
      <c r="E63" s="6"/>
    </row>
    <row r="64" spans="2:5" ht="69.95" customHeight="1">
      <c r="B64" s="5"/>
      <c r="C64" s="77"/>
      <c r="D64" s="78"/>
      <c r="E64" s="6"/>
    </row>
    <row r="65" spans="2:5" ht="69.95" customHeight="1">
      <c r="B65" s="5"/>
      <c r="C65" s="77"/>
      <c r="D65" s="78"/>
      <c r="E65" s="6"/>
    </row>
    <row r="66" spans="2:5" ht="69.95" customHeight="1">
      <c r="B66" s="5"/>
      <c r="C66" s="77"/>
      <c r="D66" s="78"/>
      <c r="E66" s="6"/>
    </row>
    <row r="67" spans="2:5" ht="69.95" customHeight="1">
      <c r="B67" s="5"/>
      <c r="C67" s="77"/>
      <c r="D67" s="78"/>
      <c r="E67" s="6"/>
    </row>
    <row r="68" spans="2:5">
      <c r="B68" s="5"/>
      <c r="C68" s="77"/>
      <c r="D68" s="78"/>
      <c r="E68" s="6"/>
    </row>
    <row r="69" spans="2:5">
      <c r="B69" s="5"/>
      <c r="C69" s="77"/>
      <c r="D69" s="78"/>
      <c r="E69" s="6"/>
    </row>
    <row r="70" spans="2:5" ht="48.6" customHeight="1">
      <c r="B70" s="5"/>
      <c r="C70" s="77"/>
      <c r="D70" s="78"/>
      <c r="E70" s="6"/>
    </row>
    <row r="71" spans="2:5" ht="20.25">
      <c r="B71" s="5"/>
      <c r="C71" s="79" t="s">
        <v>71</v>
      </c>
      <c r="D71" s="79"/>
      <c r="E71" s="6"/>
    </row>
    <row r="72" spans="2:5" ht="74.25">
      <c r="B72" s="5"/>
      <c r="C72" s="55" t="s">
        <v>56</v>
      </c>
      <c r="D72" s="59" t="s">
        <v>121</v>
      </c>
      <c r="E72" s="7"/>
    </row>
    <row r="73" spans="2:5" ht="63" customHeight="1">
      <c r="B73" s="5"/>
      <c r="C73" s="60" t="s">
        <v>58</v>
      </c>
      <c r="D73" s="59" t="s">
        <v>122</v>
      </c>
      <c r="E73" s="7"/>
    </row>
    <row r="74" spans="2:5" ht="38.450000000000003" customHeight="1">
      <c r="B74" s="5"/>
      <c r="C74" s="60" t="s">
        <v>57</v>
      </c>
      <c r="D74" s="59" t="s">
        <v>44</v>
      </c>
      <c r="E74" s="7"/>
    </row>
    <row r="75" spans="2:5" ht="28.15" customHeight="1">
      <c r="B75" s="5"/>
      <c r="C75" s="60" t="s">
        <v>59</v>
      </c>
      <c r="D75" s="59" t="s">
        <v>123</v>
      </c>
      <c r="E75" s="7"/>
    </row>
    <row r="76" spans="2:5" ht="44.45" customHeight="1">
      <c r="B76" s="5"/>
      <c r="C76" s="60" t="s">
        <v>72</v>
      </c>
      <c r="D76" s="59" t="s">
        <v>124</v>
      </c>
      <c r="E76" s="7"/>
    </row>
    <row r="77" spans="2:5" ht="37.5">
      <c r="B77" s="5"/>
      <c r="C77" s="60" t="s">
        <v>60</v>
      </c>
      <c r="D77" s="59" t="s">
        <v>61</v>
      </c>
      <c r="E77" s="7"/>
    </row>
    <row r="78" spans="2:5" ht="43.9" customHeight="1">
      <c r="B78" s="5"/>
      <c r="C78" s="61" t="s">
        <v>73</v>
      </c>
      <c r="D78" s="59" t="s">
        <v>125</v>
      </c>
      <c r="E78" s="7"/>
    </row>
    <row r="79" spans="2:5" ht="37.5">
      <c r="B79" s="5"/>
      <c r="C79" s="60" t="s">
        <v>74</v>
      </c>
      <c r="D79" s="59" t="s">
        <v>126</v>
      </c>
      <c r="E79" s="7"/>
    </row>
    <row r="80" spans="2:5" ht="37.5">
      <c r="B80" s="5"/>
      <c r="C80" s="60" t="s">
        <v>75</v>
      </c>
      <c r="D80" s="59" t="s">
        <v>76</v>
      </c>
      <c r="E80" s="7"/>
    </row>
    <row r="81" spans="2:5" ht="37.5">
      <c r="B81" s="5"/>
      <c r="C81" s="60" t="s">
        <v>62</v>
      </c>
      <c r="D81" s="59" t="s">
        <v>127</v>
      </c>
      <c r="E81" s="7"/>
    </row>
    <row r="82" spans="2:5" ht="18.75">
      <c r="B82" s="5"/>
      <c r="C82" s="60" t="s">
        <v>63</v>
      </c>
      <c r="D82" s="59" t="s">
        <v>128</v>
      </c>
      <c r="E82" s="7"/>
    </row>
    <row r="83" spans="2:5" ht="37.5">
      <c r="B83" s="5"/>
      <c r="C83" s="60" t="s">
        <v>64</v>
      </c>
      <c r="D83" s="59" t="s">
        <v>129</v>
      </c>
      <c r="E83" s="7"/>
    </row>
    <row r="84" spans="2:5" ht="39.6" customHeight="1">
      <c r="B84" s="5"/>
      <c r="C84" s="60" t="s">
        <v>65</v>
      </c>
      <c r="D84" s="59" t="s">
        <v>130</v>
      </c>
      <c r="E84" s="7"/>
    </row>
    <row r="85" spans="2:5" ht="81.599999999999994" customHeight="1">
      <c r="B85" s="5"/>
      <c r="C85" s="60" t="s">
        <v>66</v>
      </c>
      <c r="D85" s="59" t="s">
        <v>131</v>
      </c>
      <c r="E85" s="7"/>
    </row>
    <row r="86" spans="2:5" ht="109.9" customHeight="1">
      <c r="B86" s="5"/>
      <c r="C86" s="60" t="s">
        <v>116</v>
      </c>
      <c r="D86" s="62" t="s">
        <v>132</v>
      </c>
      <c r="E86" s="7"/>
    </row>
    <row r="87" spans="2:5" ht="66" customHeight="1">
      <c r="B87" s="5"/>
      <c r="C87" s="80" t="s">
        <v>67</v>
      </c>
      <c r="D87" s="63" t="s">
        <v>118</v>
      </c>
      <c r="E87" s="7"/>
    </row>
    <row r="88" spans="2:5" ht="54.6" customHeight="1">
      <c r="B88" s="5"/>
      <c r="C88" s="81"/>
      <c r="D88" s="64" t="s">
        <v>133</v>
      </c>
      <c r="E88" s="7"/>
    </row>
    <row r="89" spans="2:5" ht="187.5" customHeight="1">
      <c r="B89" s="5"/>
      <c r="C89" s="82" t="s">
        <v>134</v>
      </c>
      <c r="D89" s="83"/>
      <c r="E89" s="6"/>
    </row>
    <row r="90" spans="2:5" ht="69.95" customHeight="1">
      <c r="B90" s="5"/>
      <c r="C90" s="84"/>
      <c r="D90" s="84"/>
      <c r="E90" s="6"/>
    </row>
    <row r="91" spans="2:5" ht="69.95" customHeight="1">
      <c r="B91" s="5"/>
      <c r="C91" s="84"/>
      <c r="D91" s="84"/>
      <c r="E91" s="6"/>
    </row>
    <row r="92" spans="2:5" ht="69.95" customHeight="1">
      <c r="B92" s="5"/>
      <c r="C92" s="84"/>
      <c r="D92" s="84"/>
      <c r="E92" s="6"/>
    </row>
    <row r="93" spans="2:5" ht="69.95" customHeight="1">
      <c r="B93" s="5"/>
      <c r="C93" s="84"/>
      <c r="D93" s="84"/>
      <c r="E93" s="6"/>
    </row>
    <row r="94" spans="2:5">
      <c r="B94" s="5"/>
      <c r="C94" s="84"/>
      <c r="D94" s="84"/>
      <c r="E94" s="6"/>
    </row>
    <row r="95" spans="2:5" ht="8.1" customHeight="1" thickBot="1">
      <c r="B95" s="10"/>
      <c r="C95" s="11"/>
      <c r="D95" s="11"/>
      <c r="E95" s="12"/>
    </row>
    <row r="96" spans="2:5" ht="15.75" thickTop="1"/>
    <row r="97" spans="3:3" hidden="1"/>
    <row r="98" spans="3:3" hidden="1">
      <c r="C98" s="1" t="s">
        <v>135</v>
      </c>
    </row>
    <row r="99" spans="3:3" hidden="1">
      <c r="C99" s="1" t="s">
        <v>136</v>
      </c>
    </row>
    <row r="100" spans="3:3" hidden="1">
      <c r="C100" s="1" t="s">
        <v>137</v>
      </c>
    </row>
    <row r="101" spans="3:3" hidden="1"/>
  </sheetData>
  <mergeCells count="11">
    <mergeCell ref="C62:D62"/>
    <mergeCell ref="C3:D3"/>
    <mergeCell ref="C4:D23"/>
    <mergeCell ref="C24:D24"/>
    <mergeCell ref="C42:C43"/>
    <mergeCell ref="C44:D61"/>
    <mergeCell ref="C63:D70"/>
    <mergeCell ref="C71:D71"/>
    <mergeCell ref="C87:C88"/>
    <mergeCell ref="C89:D89"/>
    <mergeCell ref="C90:D94"/>
  </mergeCells>
  <hyperlinks>
    <hyperlink ref="C28" location="Actividades!E7" display="Año Programado" xr:uid="{115B75C9-5B8F-4317-9C63-91E523CEC3BE}"/>
    <hyperlink ref="C30" location="Actividades!H7" display="% a ejecutar" xr:uid="{8826AD99-3763-428A-9A3C-A5322B23746D}"/>
    <hyperlink ref="C31" location="Actividades!I7" display="% ejecutado" xr:uid="{16E58A98-D60B-4F47-B090-6F7F434EF0B4}"/>
    <hyperlink ref="C32" location="Actividades!J7" display="Ejecución" xr:uid="{4F9932F7-BCDE-480B-B5D0-980C23928CB4}"/>
    <hyperlink ref="C34" location="Actividades!L7" display="Municipio " xr:uid="{A833BE03-4A53-4B1D-B302-73F09B3AEA46}"/>
    <hyperlink ref="C35" location="Actividades!M7" display="Vereda" xr:uid="{F2B19D55-F56B-4B15-83AC-438268DA3194}"/>
    <hyperlink ref="C36" location="Actividades!N7" display="Coordenadas x" xr:uid="{5CA1ED34-BF93-4663-8065-C4D6AA21348A}"/>
    <hyperlink ref="C37" location="Actividades!O7" display="Coordenadas y" xr:uid="{380C30E7-0A77-4E1D-96EC-ECA21111B138}"/>
    <hyperlink ref="C39" location="Actividades!Q6" display="Evidencias" xr:uid="{80294F1A-3BF6-4546-A0FD-A671A6E8934E}"/>
    <hyperlink ref="C40" location="Actividades!Q7" display="Observaciones" xr:uid="{4ECE7176-71BD-4B18-87EC-79B9927D86A9}"/>
    <hyperlink ref="C27" location="Actividades!D7" display="Actividad " xr:uid="{671A5E05-133D-4FE1-8C23-229BC11901C9}"/>
    <hyperlink ref="C33" location="Actividades!K7" display="Subcuenca" xr:uid="{0C159161-1DBA-4194-A93F-272B76960731}"/>
    <hyperlink ref="C25" location="Actividades!B7" display="Meta" xr:uid="{1D480639-7D9F-400B-9739-8E936750DAAF}"/>
    <hyperlink ref="C74" location="'Presupuesto año 1'!D8" display="Actividades " xr:uid="{03A5A965-2901-44FA-8822-62245D6472A6}"/>
    <hyperlink ref="C86" location="'Presupuesto año 1'!P8" display="Observaciones " xr:uid="{84DEC72B-6083-4A57-8D5A-A518D3E9E986}"/>
    <hyperlink ref="C85" location="'Presupuesto año 1'!O8" display="% de ejecución" xr:uid="{D76D66D7-5CC0-482A-BB70-589523497072}"/>
    <hyperlink ref="C84" location="'Presupuesto año 1'!N8" display="Vigencia de los pagos" xr:uid="{F048C231-096A-45DF-80C0-1C8BC28D80ED}"/>
    <hyperlink ref="C83" location="'Presupuesto año 1'!M8" display="Pagos realizados (Ejecutado)" xr:uid="{3CF89A2C-6F1C-454F-B7A3-DBED031848BC}"/>
    <hyperlink ref="C82" location="'Presupuesto año 1'!L8" display="Total asigando" xr:uid="{49DA4141-F0A0-484C-A18A-DCD369238031}"/>
    <hyperlink ref="C81" location="'Presupuesto año 1'!K8" display="Valor no ejecutado" xr:uid="{D663111A-D5D1-49AE-930A-A66B9657BAE3}"/>
    <hyperlink ref="C78" location="'Presupuesto año 1'!H8" display="Presupuesto adicional" xr:uid="{CED8DF75-CDE4-4875-AAC9-0721630B7B89}"/>
    <hyperlink ref="C77" location="'Presupuesto año 1'!G8" display="Presupuesto asignado" xr:uid="{CCBFF79A-E241-42F2-8957-6049E8C10AD6}"/>
    <hyperlink ref="C76" location="'Presupuesto año 1'!F8" display="% del contrato en la actividad" xr:uid="{3C0437BD-B77F-4068-B9EE-292EC9224D3D}"/>
    <hyperlink ref="C75" location="'Presupuesto año 1'!E8" display="Valor total del contrato " xr:uid="{B074FEB6-D65F-4BA3-9072-C575EE2C2F03}"/>
    <hyperlink ref="C72" location="'Presupuesto año 1'!B8" display="N° Contrato - Convenio" xr:uid="{EE28451C-635F-4838-84FD-9EED04DE8FF8}"/>
    <hyperlink ref="C26" location="Actividades!C7" display="Submeta" xr:uid="{56CF1D33-6C89-4DE1-BC85-16150E60587F}"/>
    <hyperlink ref="C29" location="Actividades!F7" display="Año Ejecutado" xr:uid="{F95CE199-6A0B-4D64-BC96-0153C4EC962F}"/>
    <hyperlink ref="C41" location="Actividades!S6" display="Observaciones" xr:uid="{02559C44-3CB0-4213-BDA8-C83E546A2DF7}"/>
    <hyperlink ref="C26:C27" location="Actividades!C7" display="Submeta" xr:uid="{CF98BC8F-AA38-4B6A-93EE-B67F4F026513}"/>
    <hyperlink ref="C73" location="'Presupuesto año 1'!C8" display="Vigencia " xr:uid="{75AB5982-1A7C-4FF1-A3F7-391096ECE1C4}"/>
    <hyperlink ref="C79" location="'Presupuesto año 1'!I8" display="% del presupuesto adicional en la actividad" xr:uid="{37EE3CEF-252B-4BCC-8FE6-1D57F93D303E}"/>
    <hyperlink ref="C80" location="'Presupuesto año 1'!J8" display="Presupuesto respecto al % adicional" xr:uid="{D248AED8-9B19-44F5-8B35-9EDAB07D1F5C}"/>
    <hyperlink ref="C38" location="Actividades!P6" display="Orgiden de Coordenadas" xr:uid="{DA22DC60-4372-4C1F-B6F4-14B15D30BC1E}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B2:S53"/>
  <sheetViews>
    <sheetView showGridLines="0" tabSelected="1" zoomScale="90" zoomScaleNormal="90" workbookViewId="0">
      <pane xSplit="5" ySplit="7" topLeftCell="Q8" activePane="bottomRight" state="frozen"/>
      <selection pane="topRight" activeCell="F1" sqref="F1"/>
      <selection pane="bottomLeft" activeCell="A8" sqref="A8"/>
      <selection pane="bottomRight" activeCell="E7" sqref="E7"/>
    </sheetView>
  </sheetViews>
  <sheetFormatPr baseColWidth="10" defaultColWidth="11.42578125" defaultRowHeight="15"/>
  <cols>
    <col min="1" max="1" width="2.28515625" customWidth="1"/>
    <col min="2" max="2" width="25" customWidth="1"/>
    <col min="3" max="3" width="33" customWidth="1"/>
    <col min="4" max="4" width="59.140625" customWidth="1"/>
    <col min="5" max="5" width="20" customWidth="1"/>
    <col min="6" max="6" width="21.140625" customWidth="1"/>
    <col min="7" max="7" width="18.42578125" customWidth="1"/>
    <col min="8" max="8" width="18.85546875" customWidth="1"/>
    <col min="9" max="9" width="17.28515625" customWidth="1"/>
    <col min="10" max="10" width="18.140625" customWidth="1"/>
    <col min="11" max="11" width="26.42578125" customWidth="1"/>
    <col min="12" max="12" width="21.42578125" customWidth="1"/>
    <col min="13" max="13" width="24" customWidth="1"/>
    <col min="14" max="14" width="31.42578125" customWidth="1"/>
    <col min="15" max="16" width="30.5703125" customWidth="1"/>
    <col min="17" max="18" width="32.42578125" customWidth="1"/>
    <col min="19" max="19" width="89" customWidth="1"/>
  </cols>
  <sheetData>
    <row r="2" spans="2:19" ht="3" customHeight="1" thickBot="1"/>
    <row r="3" spans="2:19" ht="108" customHeight="1" thickBot="1">
      <c r="B3" s="94"/>
      <c r="C3" s="95"/>
      <c r="D3" s="95"/>
      <c r="E3" s="95"/>
      <c r="F3" s="96"/>
      <c r="G3" s="94" t="s">
        <v>20</v>
      </c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6"/>
    </row>
    <row r="4" spans="2:19" ht="15.75">
      <c r="B4" s="99" t="s">
        <v>1</v>
      </c>
      <c r="C4" s="100"/>
      <c r="D4" s="100"/>
      <c r="E4" s="105" t="s">
        <v>21</v>
      </c>
      <c r="F4" s="105"/>
      <c r="G4" s="105"/>
      <c r="H4" s="105"/>
      <c r="I4" s="100" t="s">
        <v>13</v>
      </c>
      <c r="J4" s="100"/>
      <c r="K4" s="105" t="s">
        <v>23</v>
      </c>
      <c r="L4" s="105"/>
      <c r="M4" s="105"/>
      <c r="N4" s="105"/>
      <c r="O4" s="105"/>
      <c r="P4" s="105"/>
      <c r="Q4" s="105"/>
      <c r="R4" s="105"/>
      <c r="S4" s="106"/>
    </row>
    <row r="5" spans="2:19" ht="15.6" customHeight="1">
      <c r="B5" s="101" t="s">
        <v>2</v>
      </c>
      <c r="C5" s="102"/>
      <c r="D5" s="102"/>
      <c r="E5" s="103" t="s">
        <v>22</v>
      </c>
      <c r="F5" s="103"/>
      <c r="G5" s="103"/>
      <c r="H5" s="103"/>
      <c r="I5" s="102" t="s">
        <v>3</v>
      </c>
      <c r="J5" s="102"/>
      <c r="K5" s="103" t="s">
        <v>24</v>
      </c>
      <c r="L5" s="103"/>
      <c r="M5" s="103"/>
      <c r="N5" s="103"/>
      <c r="O5" s="103"/>
      <c r="P5" s="103"/>
      <c r="Q5" s="103"/>
      <c r="R5" s="103"/>
      <c r="S5" s="104"/>
    </row>
    <row r="6" spans="2:19" ht="54" customHeight="1">
      <c r="B6" s="101" t="s">
        <v>42</v>
      </c>
      <c r="C6" s="102"/>
      <c r="D6" s="102"/>
      <c r="E6" s="112"/>
      <c r="F6" s="112"/>
      <c r="G6" s="112"/>
      <c r="H6" s="112"/>
      <c r="I6" s="102"/>
      <c r="J6" s="102"/>
      <c r="K6" s="103"/>
      <c r="L6" s="103"/>
      <c r="M6" s="103"/>
      <c r="N6" s="103"/>
      <c r="O6" s="103"/>
      <c r="P6" s="103"/>
      <c r="Q6" s="103"/>
      <c r="R6" s="103"/>
      <c r="S6" s="104"/>
    </row>
    <row r="7" spans="2:19" s="47" customFormat="1" ht="87" customHeight="1">
      <c r="B7" s="44" t="s">
        <v>85</v>
      </c>
      <c r="C7" s="45" t="s">
        <v>89</v>
      </c>
      <c r="D7" s="45" t="s">
        <v>77</v>
      </c>
      <c r="E7" s="45" t="s">
        <v>16</v>
      </c>
      <c r="F7" s="97" t="s">
        <v>90</v>
      </c>
      <c r="G7" s="98"/>
      <c r="H7" s="45" t="s">
        <v>4</v>
      </c>
      <c r="I7" s="45" t="s">
        <v>5</v>
      </c>
      <c r="J7" s="45" t="s">
        <v>17</v>
      </c>
      <c r="K7" s="45" t="s">
        <v>91</v>
      </c>
      <c r="L7" s="45" t="s">
        <v>7</v>
      </c>
      <c r="M7" s="45" t="s">
        <v>8</v>
      </c>
      <c r="N7" s="45" t="s">
        <v>9</v>
      </c>
      <c r="O7" s="45" t="s">
        <v>10</v>
      </c>
      <c r="P7" s="45" t="s">
        <v>92</v>
      </c>
      <c r="Q7" s="45" t="s">
        <v>93</v>
      </c>
      <c r="R7" s="45" t="s">
        <v>94</v>
      </c>
      <c r="S7" s="46" t="s">
        <v>95</v>
      </c>
    </row>
    <row r="8" spans="2:19" ht="147.75" hidden="1" customHeight="1">
      <c r="B8" s="92" t="s">
        <v>84</v>
      </c>
      <c r="C8" s="107" t="s">
        <v>25</v>
      </c>
      <c r="D8" s="20" t="s">
        <v>27</v>
      </c>
      <c r="E8" s="40">
        <v>1</v>
      </c>
      <c r="F8" s="13"/>
      <c r="G8" s="14" t="str">
        <f t="shared" ref="G8:G53" si="0">IF(F8=E8,"Corresponde","Distinto")</f>
        <v>Distinto</v>
      </c>
      <c r="H8" s="15"/>
      <c r="I8" s="15"/>
      <c r="J8" s="16">
        <f t="shared" ref="J8:J53" si="1">IFERROR(I8/H8,0)</f>
        <v>0</v>
      </c>
      <c r="K8" s="17"/>
      <c r="L8" s="17"/>
      <c r="M8" s="17"/>
      <c r="N8" s="17"/>
      <c r="O8" s="17"/>
      <c r="P8" s="42"/>
      <c r="Q8" s="43"/>
      <c r="R8" s="18"/>
      <c r="S8" s="19"/>
    </row>
    <row r="9" spans="2:19" ht="127.5" hidden="1" customHeight="1">
      <c r="B9" s="92"/>
      <c r="C9" s="107"/>
      <c r="D9" s="52" t="s">
        <v>28</v>
      </c>
      <c r="E9" s="40">
        <v>1</v>
      </c>
      <c r="F9" s="13"/>
      <c r="G9" s="14" t="str">
        <f t="shared" si="0"/>
        <v>Distinto</v>
      </c>
      <c r="H9" s="15"/>
      <c r="I9" s="15"/>
      <c r="J9" s="16">
        <f t="shared" si="1"/>
        <v>0</v>
      </c>
      <c r="K9" s="17"/>
      <c r="L9" s="17"/>
      <c r="M9" s="17"/>
      <c r="N9" s="17"/>
      <c r="O9" s="17"/>
      <c r="P9" s="42"/>
      <c r="Q9" s="43"/>
      <c r="R9" s="18"/>
    </row>
    <row r="10" spans="2:19" ht="165" hidden="1" customHeight="1">
      <c r="B10" s="92"/>
      <c r="C10" s="107"/>
      <c r="D10" s="20" t="s">
        <v>29</v>
      </c>
      <c r="E10" s="40">
        <v>1</v>
      </c>
      <c r="F10" s="13"/>
      <c r="G10" s="14" t="str">
        <f t="shared" si="0"/>
        <v>Distinto</v>
      </c>
      <c r="H10" s="15"/>
      <c r="I10" s="15"/>
      <c r="J10" s="16">
        <f t="shared" si="1"/>
        <v>0</v>
      </c>
      <c r="K10" s="17"/>
      <c r="L10" s="17"/>
      <c r="M10" s="17"/>
      <c r="N10" s="17"/>
      <c r="O10" s="17"/>
      <c r="P10" s="42"/>
      <c r="Q10" s="43"/>
      <c r="R10" s="18"/>
      <c r="S10" s="19"/>
    </row>
    <row r="11" spans="2:19" ht="138.75" hidden="1" customHeight="1">
      <c r="B11" s="92"/>
      <c r="C11" s="107"/>
      <c r="D11" s="52" t="s">
        <v>30</v>
      </c>
      <c r="E11" s="40">
        <v>1</v>
      </c>
      <c r="F11" s="13"/>
      <c r="G11" s="14" t="str">
        <f t="shared" si="0"/>
        <v>Distinto</v>
      </c>
      <c r="H11" s="15"/>
      <c r="I11" s="15"/>
      <c r="J11" s="16">
        <f t="shared" si="1"/>
        <v>0</v>
      </c>
      <c r="K11" s="17"/>
      <c r="L11" s="17"/>
      <c r="M11" s="17"/>
      <c r="N11" s="17"/>
      <c r="O11" s="17"/>
      <c r="P11" s="42"/>
      <c r="Q11" s="43"/>
      <c r="R11" s="18"/>
      <c r="S11" s="19"/>
    </row>
    <row r="12" spans="2:19" ht="138.75" hidden="1" customHeight="1">
      <c r="B12" s="92"/>
      <c r="C12" s="107"/>
      <c r="D12" s="109" t="s">
        <v>31</v>
      </c>
      <c r="E12" s="40">
        <v>1</v>
      </c>
      <c r="F12" s="13"/>
      <c r="G12" s="14" t="str">
        <f t="shared" si="0"/>
        <v>Distinto</v>
      </c>
      <c r="H12" s="15"/>
      <c r="I12" s="15"/>
      <c r="J12" s="16">
        <f t="shared" si="1"/>
        <v>0</v>
      </c>
      <c r="K12" s="17"/>
      <c r="L12" s="17"/>
      <c r="M12" s="17"/>
      <c r="N12" s="17"/>
      <c r="O12" s="17"/>
      <c r="P12" s="42"/>
      <c r="Q12" s="43"/>
      <c r="R12" s="18"/>
      <c r="S12" s="19"/>
    </row>
    <row r="13" spans="2:19" ht="66" hidden="1" customHeight="1">
      <c r="B13" s="92"/>
      <c r="C13" s="107"/>
      <c r="D13" s="109"/>
      <c r="E13" s="40">
        <v>2</v>
      </c>
      <c r="F13" s="13"/>
      <c r="G13" s="14" t="str">
        <f t="shared" si="0"/>
        <v>Distinto</v>
      </c>
      <c r="H13" s="15"/>
      <c r="I13" s="15"/>
      <c r="J13" s="16">
        <f t="shared" si="1"/>
        <v>0</v>
      </c>
      <c r="K13" s="17"/>
      <c r="L13" s="17"/>
      <c r="M13" s="17"/>
      <c r="N13" s="17"/>
      <c r="O13" s="17"/>
      <c r="P13" s="42"/>
      <c r="Q13" s="43"/>
      <c r="R13" s="18"/>
      <c r="S13" s="19"/>
    </row>
    <row r="14" spans="2:19" ht="55.5" hidden="1" customHeight="1">
      <c r="B14" s="92"/>
      <c r="C14" s="107"/>
      <c r="D14" s="109"/>
      <c r="E14" s="40">
        <v>3</v>
      </c>
      <c r="F14" s="13"/>
      <c r="G14" s="14" t="str">
        <f t="shared" si="0"/>
        <v>Distinto</v>
      </c>
      <c r="H14" s="15"/>
      <c r="I14" s="15"/>
      <c r="J14" s="16">
        <f t="shared" si="1"/>
        <v>0</v>
      </c>
      <c r="K14" s="17"/>
      <c r="L14" s="17"/>
      <c r="M14" s="17"/>
      <c r="N14" s="17"/>
      <c r="O14" s="17"/>
      <c r="P14" s="42"/>
      <c r="Q14" s="43"/>
      <c r="R14" s="18"/>
      <c r="S14" s="19"/>
    </row>
    <row r="15" spans="2:19" ht="39" hidden="1" customHeight="1">
      <c r="B15" s="92"/>
      <c r="C15" s="107"/>
      <c r="D15" s="109" t="s">
        <v>32</v>
      </c>
      <c r="E15" s="40">
        <v>1</v>
      </c>
      <c r="F15" s="13"/>
      <c r="G15" s="14" t="str">
        <f t="shared" si="0"/>
        <v>Distinto</v>
      </c>
      <c r="H15" s="15"/>
      <c r="I15" s="15"/>
      <c r="J15" s="16">
        <f t="shared" si="1"/>
        <v>0</v>
      </c>
      <c r="K15" s="17"/>
      <c r="L15" s="17"/>
      <c r="M15" s="17"/>
      <c r="N15" s="17"/>
      <c r="O15" s="17"/>
      <c r="P15" s="42"/>
      <c r="Q15" s="43"/>
      <c r="R15" s="18"/>
      <c r="S15" s="19"/>
    </row>
    <row r="16" spans="2:19" ht="82.5" hidden="1" customHeight="1">
      <c r="B16" s="92"/>
      <c r="C16" s="107"/>
      <c r="D16" s="109"/>
      <c r="E16" s="40">
        <v>2</v>
      </c>
      <c r="F16" s="13"/>
      <c r="G16" s="14" t="str">
        <f t="shared" si="0"/>
        <v>Distinto</v>
      </c>
      <c r="H16" s="15"/>
      <c r="I16" s="15"/>
      <c r="J16" s="16">
        <f t="shared" si="1"/>
        <v>0</v>
      </c>
      <c r="K16" s="17"/>
      <c r="L16" s="17"/>
      <c r="M16" s="17"/>
      <c r="N16" s="17"/>
      <c r="O16" s="17"/>
      <c r="P16" s="42"/>
      <c r="Q16" s="43"/>
      <c r="R16" s="18"/>
      <c r="S16" s="19"/>
    </row>
    <row r="17" spans="2:19" ht="93.75" hidden="1" customHeight="1">
      <c r="B17" s="92"/>
      <c r="C17" s="107"/>
      <c r="D17" s="109" t="s">
        <v>33</v>
      </c>
      <c r="E17" s="40">
        <v>2</v>
      </c>
      <c r="F17" s="13"/>
      <c r="G17" s="14" t="str">
        <f t="shared" si="0"/>
        <v>Distinto</v>
      </c>
      <c r="H17" s="15"/>
      <c r="I17" s="15"/>
      <c r="J17" s="16">
        <f t="shared" si="1"/>
        <v>0</v>
      </c>
      <c r="K17" s="17"/>
      <c r="L17" s="17"/>
      <c r="M17" s="17"/>
      <c r="N17" s="17"/>
      <c r="O17" s="17"/>
      <c r="P17" s="42"/>
      <c r="Q17" s="43"/>
      <c r="R17" s="18"/>
      <c r="S17" s="19"/>
    </row>
    <row r="18" spans="2:19" ht="52.5" hidden="1" customHeight="1">
      <c r="B18" s="92"/>
      <c r="C18" s="107"/>
      <c r="D18" s="109"/>
      <c r="E18" s="40">
        <v>3</v>
      </c>
      <c r="F18" s="13"/>
      <c r="G18" s="14" t="str">
        <f t="shared" si="0"/>
        <v>Distinto</v>
      </c>
      <c r="H18" s="15"/>
      <c r="I18" s="15"/>
      <c r="J18" s="16">
        <f t="shared" si="1"/>
        <v>0</v>
      </c>
      <c r="K18" s="17"/>
      <c r="L18" s="17"/>
      <c r="M18" s="17"/>
      <c r="N18" s="17"/>
      <c r="O18" s="17"/>
      <c r="P18" s="42"/>
      <c r="Q18" s="43"/>
      <c r="R18" s="18"/>
      <c r="S18" s="19"/>
    </row>
    <row r="19" spans="2:19" ht="37.5" hidden="1" customHeight="1">
      <c r="B19" s="92"/>
      <c r="C19" s="107" t="s">
        <v>26</v>
      </c>
      <c r="D19" s="109" t="s">
        <v>34</v>
      </c>
      <c r="E19" s="40">
        <v>1</v>
      </c>
      <c r="F19" s="13"/>
      <c r="G19" s="14" t="str">
        <f t="shared" si="0"/>
        <v>Distinto</v>
      </c>
      <c r="H19" s="15"/>
      <c r="I19" s="15"/>
      <c r="J19" s="16">
        <f t="shared" si="1"/>
        <v>0</v>
      </c>
      <c r="K19" s="17"/>
      <c r="L19" s="17"/>
      <c r="M19" s="17"/>
      <c r="N19" s="17"/>
      <c r="O19" s="17"/>
      <c r="P19" s="42"/>
      <c r="Q19" s="43"/>
      <c r="R19" s="18"/>
      <c r="S19" s="19"/>
    </row>
    <row r="20" spans="2:19" ht="74.25" hidden="1" customHeight="1">
      <c r="B20" s="92"/>
      <c r="C20" s="107"/>
      <c r="D20" s="109"/>
      <c r="E20" s="40">
        <v>2</v>
      </c>
      <c r="F20" s="13"/>
      <c r="G20" s="14" t="str">
        <f t="shared" si="0"/>
        <v>Distinto</v>
      </c>
      <c r="H20" s="15"/>
      <c r="I20" s="15"/>
      <c r="J20" s="16">
        <f t="shared" si="1"/>
        <v>0</v>
      </c>
      <c r="K20" s="17"/>
      <c r="L20" s="17"/>
      <c r="M20" s="17"/>
      <c r="N20" s="17"/>
      <c r="O20" s="17"/>
      <c r="P20" s="42"/>
      <c r="Q20" s="43"/>
      <c r="R20" s="18"/>
      <c r="S20" s="19"/>
    </row>
    <row r="21" spans="2:19" ht="78.75" hidden="1" customHeight="1">
      <c r="B21" s="92"/>
      <c r="C21" s="107"/>
      <c r="D21" s="20" t="s">
        <v>35</v>
      </c>
      <c r="E21" s="40">
        <v>2</v>
      </c>
      <c r="F21" s="13"/>
      <c r="G21" s="14" t="str">
        <f t="shared" si="0"/>
        <v>Distinto</v>
      </c>
      <c r="H21" s="15"/>
      <c r="I21" s="15"/>
      <c r="J21" s="16">
        <f t="shared" si="1"/>
        <v>0</v>
      </c>
      <c r="K21" s="17"/>
      <c r="L21" s="17"/>
      <c r="M21" s="17"/>
      <c r="N21" s="17"/>
      <c r="O21" s="17"/>
      <c r="P21" s="42"/>
      <c r="Q21" s="43"/>
      <c r="R21" s="18"/>
      <c r="S21" s="19"/>
    </row>
    <row r="22" spans="2:19" ht="72.75" hidden="1" customHeight="1">
      <c r="B22" s="92"/>
      <c r="C22" s="107" t="s">
        <v>25</v>
      </c>
      <c r="D22" s="110" t="s">
        <v>36</v>
      </c>
      <c r="E22" s="40">
        <v>1</v>
      </c>
      <c r="F22" s="13"/>
      <c r="G22" s="14" t="str">
        <f t="shared" si="0"/>
        <v>Distinto</v>
      </c>
      <c r="H22" s="15"/>
      <c r="I22" s="15"/>
      <c r="J22" s="16">
        <f t="shared" si="1"/>
        <v>0</v>
      </c>
      <c r="K22" s="17"/>
      <c r="L22" s="17"/>
      <c r="M22" s="17"/>
      <c r="N22" s="17"/>
      <c r="O22" s="17"/>
      <c r="P22" s="42"/>
      <c r="Q22" s="43"/>
      <c r="R22" s="18"/>
      <c r="S22" s="19"/>
    </row>
    <row r="23" spans="2:19" ht="60" hidden="1" customHeight="1">
      <c r="B23" s="92"/>
      <c r="C23" s="107"/>
      <c r="D23" s="110"/>
      <c r="E23" s="40">
        <v>2</v>
      </c>
      <c r="F23" s="13"/>
      <c r="G23" s="14" t="str">
        <f t="shared" si="0"/>
        <v>Distinto</v>
      </c>
      <c r="H23" s="15"/>
      <c r="I23" s="15"/>
      <c r="J23" s="16">
        <f t="shared" si="1"/>
        <v>0</v>
      </c>
      <c r="K23" s="17"/>
      <c r="L23" s="17"/>
      <c r="M23" s="17"/>
      <c r="N23" s="17"/>
      <c r="O23" s="17"/>
      <c r="P23" s="42"/>
      <c r="Q23" s="43"/>
      <c r="R23" s="18"/>
      <c r="S23" s="19"/>
    </row>
    <row r="24" spans="2:19" ht="50.25" hidden="1" customHeight="1">
      <c r="B24" s="92"/>
      <c r="C24" s="107"/>
      <c r="D24" s="110"/>
      <c r="E24" s="40">
        <v>3</v>
      </c>
      <c r="F24" s="13"/>
      <c r="G24" s="14" t="str">
        <f t="shared" si="0"/>
        <v>Distinto</v>
      </c>
      <c r="H24" s="15"/>
      <c r="I24" s="15"/>
      <c r="J24" s="16">
        <f t="shared" si="1"/>
        <v>0</v>
      </c>
      <c r="K24" s="17"/>
      <c r="L24" s="17"/>
      <c r="M24" s="17"/>
      <c r="N24" s="17"/>
      <c r="O24" s="17"/>
      <c r="P24" s="42"/>
      <c r="Q24" s="43"/>
      <c r="R24" s="18"/>
      <c r="S24" s="19"/>
    </row>
    <row r="25" spans="2:19" ht="20.25" hidden="1" customHeight="1">
      <c r="B25" s="92"/>
      <c r="C25" s="107"/>
      <c r="D25" s="110" t="s">
        <v>37</v>
      </c>
      <c r="E25" s="40">
        <v>3</v>
      </c>
      <c r="F25" s="13"/>
      <c r="G25" s="14" t="str">
        <f t="shared" si="0"/>
        <v>Distinto</v>
      </c>
      <c r="H25" s="15"/>
      <c r="I25" s="15"/>
      <c r="J25" s="16">
        <f t="shared" si="1"/>
        <v>0</v>
      </c>
      <c r="K25" s="17"/>
      <c r="L25" s="17"/>
      <c r="M25" s="17"/>
      <c r="N25" s="17"/>
      <c r="O25" s="17"/>
      <c r="P25" s="42"/>
      <c r="Q25" s="43"/>
      <c r="R25" s="18"/>
      <c r="S25" s="19"/>
    </row>
    <row r="26" spans="2:19" ht="35.25" hidden="1" customHeight="1">
      <c r="B26" s="92"/>
      <c r="C26" s="107"/>
      <c r="D26" s="110"/>
      <c r="E26" s="40">
        <v>4</v>
      </c>
      <c r="F26" s="13">
        <v>4</v>
      </c>
      <c r="G26" s="14" t="str">
        <f t="shared" si="0"/>
        <v>Corresponde</v>
      </c>
      <c r="H26" s="15"/>
      <c r="I26" s="15"/>
      <c r="J26" s="16">
        <f t="shared" si="1"/>
        <v>0</v>
      </c>
      <c r="K26" s="17"/>
      <c r="L26" s="17"/>
      <c r="M26" s="17"/>
      <c r="N26" s="17"/>
      <c r="O26" s="17"/>
      <c r="P26" s="42"/>
      <c r="Q26" s="43"/>
      <c r="R26" s="18"/>
      <c r="S26" s="19"/>
    </row>
    <row r="27" spans="2:19" ht="43.5" customHeight="1">
      <c r="B27" s="92"/>
      <c r="C27" s="107"/>
      <c r="D27" s="110"/>
      <c r="E27" s="65">
        <v>5</v>
      </c>
      <c r="F27" s="66"/>
      <c r="G27" s="67" t="str">
        <f t="shared" si="0"/>
        <v>Distinto</v>
      </c>
      <c r="H27" s="68"/>
      <c r="I27" s="68"/>
      <c r="J27" s="69">
        <f t="shared" si="1"/>
        <v>0</v>
      </c>
      <c r="K27" s="70"/>
      <c r="L27" s="70"/>
      <c r="M27" s="70"/>
      <c r="N27" s="70"/>
      <c r="O27" s="70"/>
      <c r="P27" s="71"/>
      <c r="Q27" s="72"/>
      <c r="R27" s="73"/>
      <c r="S27" s="74" t="s">
        <v>138</v>
      </c>
    </row>
    <row r="28" spans="2:19" ht="21.75" hidden="1" customHeight="1">
      <c r="B28" s="92"/>
      <c r="C28" s="107"/>
      <c r="D28" s="110"/>
      <c r="E28" s="40">
        <v>6</v>
      </c>
      <c r="F28" s="13"/>
      <c r="G28" s="14" t="str">
        <f t="shared" si="0"/>
        <v>Distinto</v>
      </c>
      <c r="H28" s="15"/>
      <c r="I28" s="15"/>
      <c r="J28" s="16">
        <f t="shared" si="1"/>
        <v>0</v>
      </c>
      <c r="K28" s="17"/>
      <c r="L28" s="17"/>
      <c r="M28" s="17"/>
      <c r="N28" s="17"/>
      <c r="O28" s="17"/>
      <c r="P28" s="42"/>
      <c r="Q28" s="43"/>
      <c r="R28" s="18"/>
      <c r="S28" s="19"/>
    </row>
    <row r="29" spans="2:19" ht="22.5" hidden="1" customHeight="1">
      <c r="B29" s="92"/>
      <c r="C29" s="107"/>
      <c r="D29" s="110"/>
      <c r="E29" s="40">
        <v>7</v>
      </c>
      <c r="F29" s="13"/>
      <c r="G29" s="14" t="str">
        <f t="shared" si="0"/>
        <v>Distinto</v>
      </c>
      <c r="H29" s="15"/>
      <c r="I29" s="15"/>
      <c r="J29" s="16">
        <f t="shared" si="1"/>
        <v>0</v>
      </c>
      <c r="K29" s="17"/>
      <c r="L29" s="17"/>
      <c r="M29" s="17"/>
      <c r="N29" s="17"/>
      <c r="O29" s="17"/>
      <c r="P29" s="42"/>
      <c r="Q29" s="43"/>
      <c r="R29" s="18"/>
      <c r="S29" s="19"/>
    </row>
    <row r="30" spans="2:19" ht="21.75" hidden="1" customHeight="1">
      <c r="B30" s="92"/>
      <c r="C30" s="107"/>
      <c r="D30" s="110"/>
      <c r="E30" s="40">
        <v>8</v>
      </c>
      <c r="F30" s="13"/>
      <c r="G30" s="14" t="str">
        <f t="shared" si="0"/>
        <v>Distinto</v>
      </c>
      <c r="H30" s="15"/>
      <c r="I30" s="15"/>
      <c r="J30" s="16">
        <f t="shared" si="1"/>
        <v>0</v>
      </c>
      <c r="K30" s="17"/>
      <c r="L30" s="17"/>
      <c r="M30" s="17"/>
      <c r="N30" s="17"/>
      <c r="O30" s="17"/>
      <c r="P30" s="42"/>
      <c r="Q30" s="43"/>
      <c r="R30" s="18"/>
      <c r="S30" s="19"/>
    </row>
    <row r="31" spans="2:19" ht="27" hidden="1" customHeight="1">
      <c r="B31" s="92"/>
      <c r="C31" s="107"/>
      <c r="D31" s="110"/>
      <c r="E31" s="40">
        <v>9</v>
      </c>
      <c r="F31" s="13"/>
      <c r="G31" s="14" t="str">
        <f t="shared" si="0"/>
        <v>Distinto</v>
      </c>
      <c r="H31" s="15"/>
      <c r="I31" s="15"/>
      <c r="J31" s="16">
        <f t="shared" si="1"/>
        <v>0</v>
      </c>
      <c r="K31" s="17"/>
      <c r="L31" s="17"/>
      <c r="M31" s="17"/>
      <c r="N31" s="17"/>
      <c r="O31" s="17"/>
      <c r="P31" s="42"/>
      <c r="Q31" s="43"/>
      <c r="R31" s="18"/>
      <c r="S31" s="19"/>
    </row>
    <row r="32" spans="2:19" ht="63.75" hidden="1" customHeight="1">
      <c r="B32" s="92"/>
      <c r="C32" s="107"/>
      <c r="D32" s="110"/>
      <c r="E32" s="40">
        <v>10</v>
      </c>
      <c r="F32" s="13"/>
      <c r="G32" s="14" t="str">
        <f t="shared" si="0"/>
        <v>Distinto</v>
      </c>
      <c r="H32" s="15"/>
      <c r="I32" s="15"/>
      <c r="J32" s="16">
        <f t="shared" si="1"/>
        <v>0</v>
      </c>
      <c r="K32" s="17"/>
      <c r="L32" s="17"/>
      <c r="M32" s="17"/>
      <c r="N32" s="17"/>
      <c r="O32" s="17"/>
      <c r="P32" s="42"/>
      <c r="Q32" s="43"/>
      <c r="R32" s="18"/>
      <c r="S32" s="19"/>
    </row>
    <row r="33" spans="2:19" ht="85.5" hidden="1" customHeight="1">
      <c r="B33" s="92"/>
      <c r="C33" s="107"/>
      <c r="D33" s="110" t="s">
        <v>38</v>
      </c>
      <c r="E33" s="40">
        <v>3</v>
      </c>
      <c r="F33" s="13"/>
      <c r="G33" s="14" t="str">
        <f t="shared" si="0"/>
        <v>Distinto</v>
      </c>
      <c r="H33" s="15"/>
      <c r="I33" s="15"/>
      <c r="J33" s="16">
        <f t="shared" si="1"/>
        <v>0</v>
      </c>
      <c r="K33" s="17"/>
      <c r="L33" s="17"/>
      <c r="M33" s="17"/>
      <c r="N33" s="17"/>
      <c r="O33" s="17"/>
      <c r="P33" s="42"/>
      <c r="Q33" s="43"/>
      <c r="R33" s="18"/>
      <c r="S33" s="19"/>
    </row>
    <row r="34" spans="2:19" hidden="1">
      <c r="B34" s="92"/>
      <c r="C34" s="107"/>
      <c r="D34" s="110"/>
      <c r="E34" s="40">
        <v>4</v>
      </c>
      <c r="F34" s="13"/>
      <c r="G34" s="14" t="str">
        <f t="shared" si="0"/>
        <v>Distinto</v>
      </c>
      <c r="H34" s="15"/>
      <c r="I34" s="15"/>
      <c r="J34" s="16">
        <f t="shared" si="1"/>
        <v>0</v>
      </c>
      <c r="K34" s="17"/>
      <c r="L34" s="17"/>
      <c r="M34" s="17"/>
      <c r="N34" s="17"/>
      <c r="O34" s="17"/>
      <c r="P34" s="42"/>
      <c r="Q34" s="43"/>
      <c r="R34" s="18"/>
      <c r="S34" s="19"/>
    </row>
    <row r="35" spans="2:19" ht="60.75" customHeight="1">
      <c r="B35" s="92"/>
      <c r="C35" s="107"/>
      <c r="D35" s="110"/>
      <c r="E35" s="65">
        <v>5</v>
      </c>
      <c r="F35" s="66"/>
      <c r="G35" s="67" t="str">
        <f t="shared" si="0"/>
        <v>Distinto</v>
      </c>
      <c r="H35" s="68"/>
      <c r="I35" s="68"/>
      <c r="J35" s="69">
        <f t="shared" si="1"/>
        <v>0</v>
      </c>
      <c r="K35" s="70"/>
      <c r="L35" s="70"/>
      <c r="M35" s="70"/>
      <c r="N35" s="70"/>
      <c r="O35" s="70"/>
      <c r="P35" s="71"/>
      <c r="Q35" s="72"/>
      <c r="R35" s="73"/>
      <c r="S35" s="74" t="s">
        <v>139</v>
      </c>
    </row>
    <row r="36" spans="2:19" hidden="1">
      <c r="B36" s="92"/>
      <c r="C36" s="107"/>
      <c r="D36" s="110" t="s">
        <v>39</v>
      </c>
      <c r="E36" s="40">
        <v>4</v>
      </c>
      <c r="F36" s="13"/>
      <c r="G36" s="14" t="str">
        <f t="shared" si="0"/>
        <v>Distinto</v>
      </c>
      <c r="H36" s="15"/>
      <c r="I36" s="15"/>
      <c r="J36" s="16">
        <f t="shared" si="1"/>
        <v>0</v>
      </c>
      <c r="K36" s="17"/>
      <c r="L36" s="17"/>
      <c r="M36" s="17"/>
      <c r="N36" s="17"/>
      <c r="O36" s="17"/>
      <c r="P36" s="42"/>
      <c r="Q36" s="43"/>
      <c r="R36" s="18"/>
      <c r="S36" s="19"/>
    </row>
    <row r="37" spans="2:19" ht="72.75" customHeight="1">
      <c r="B37" s="92"/>
      <c r="C37" s="107"/>
      <c r="D37" s="110"/>
      <c r="E37" s="65">
        <v>5</v>
      </c>
      <c r="F37" s="66"/>
      <c r="G37" s="67" t="str">
        <f t="shared" si="0"/>
        <v>Distinto</v>
      </c>
      <c r="H37" s="68"/>
      <c r="I37" s="68"/>
      <c r="J37" s="69">
        <f t="shared" si="1"/>
        <v>0</v>
      </c>
      <c r="K37" s="70"/>
      <c r="L37" s="70"/>
      <c r="M37" s="70"/>
      <c r="N37" s="70"/>
      <c r="O37" s="70"/>
      <c r="P37" s="71"/>
      <c r="Q37" s="72"/>
      <c r="R37" s="73"/>
      <c r="S37" s="74" t="s">
        <v>140</v>
      </c>
    </row>
    <row r="38" spans="2:19" ht="71.25" hidden="1" customHeight="1">
      <c r="B38" s="92"/>
      <c r="C38" s="107"/>
      <c r="D38" s="110"/>
      <c r="E38" s="40">
        <v>6</v>
      </c>
      <c r="F38" s="13"/>
      <c r="G38" s="14" t="str">
        <f t="shared" si="0"/>
        <v>Distinto</v>
      </c>
      <c r="H38" s="15"/>
      <c r="I38" s="15"/>
      <c r="J38" s="16">
        <f t="shared" si="1"/>
        <v>0</v>
      </c>
      <c r="K38" s="17"/>
      <c r="L38" s="17"/>
      <c r="M38" s="17"/>
      <c r="N38" s="17"/>
      <c r="O38" s="17"/>
      <c r="P38" s="42"/>
      <c r="Q38" s="43"/>
      <c r="R38" s="18"/>
      <c r="S38" s="19"/>
    </row>
    <row r="39" spans="2:19" hidden="1">
      <c r="B39" s="92"/>
      <c r="C39" s="107"/>
      <c r="D39" s="110"/>
      <c r="E39" s="40">
        <v>7</v>
      </c>
      <c r="F39" s="13"/>
      <c r="G39" s="14" t="str">
        <f t="shared" si="0"/>
        <v>Distinto</v>
      </c>
      <c r="H39" s="15"/>
      <c r="I39" s="15"/>
      <c r="J39" s="16">
        <f t="shared" si="1"/>
        <v>0</v>
      </c>
      <c r="K39" s="17"/>
      <c r="L39" s="17"/>
      <c r="M39" s="17"/>
      <c r="N39" s="17"/>
      <c r="O39" s="17"/>
      <c r="P39" s="42"/>
      <c r="Q39" s="43"/>
      <c r="R39" s="18"/>
      <c r="S39" s="19"/>
    </row>
    <row r="40" spans="2:19" ht="113.25" hidden="1" customHeight="1">
      <c r="B40" s="92"/>
      <c r="C40" s="107"/>
      <c r="D40" s="110"/>
      <c r="E40" s="40">
        <v>8</v>
      </c>
      <c r="F40" s="13"/>
      <c r="G40" s="14" t="str">
        <f t="shared" si="0"/>
        <v>Distinto</v>
      </c>
      <c r="H40" s="15"/>
      <c r="I40" s="15"/>
      <c r="J40" s="16">
        <f t="shared" si="1"/>
        <v>0</v>
      </c>
      <c r="K40" s="17"/>
      <c r="L40" s="17"/>
      <c r="M40" s="17"/>
      <c r="N40" s="17"/>
      <c r="O40" s="17"/>
      <c r="P40" s="42"/>
      <c r="Q40" s="43"/>
      <c r="R40" s="18"/>
      <c r="S40" s="19"/>
    </row>
    <row r="41" spans="2:19" ht="113.25" hidden="1" customHeight="1">
      <c r="B41" s="92"/>
      <c r="C41" s="107"/>
      <c r="D41" s="110" t="s">
        <v>40</v>
      </c>
      <c r="E41" s="40">
        <v>4</v>
      </c>
      <c r="F41" s="13"/>
      <c r="G41" s="14" t="str">
        <f t="shared" si="0"/>
        <v>Distinto</v>
      </c>
      <c r="H41" s="15"/>
      <c r="I41" s="15"/>
      <c r="J41" s="16">
        <f t="shared" si="1"/>
        <v>0</v>
      </c>
      <c r="K41" s="17"/>
      <c r="L41" s="17"/>
      <c r="M41" s="17"/>
      <c r="N41" s="17"/>
      <c r="O41" s="17"/>
      <c r="P41" s="42"/>
      <c r="Q41" s="43"/>
      <c r="R41" s="18"/>
      <c r="S41" s="19"/>
    </row>
    <row r="42" spans="2:19" ht="113.25" customHeight="1">
      <c r="B42" s="92"/>
      <c r="C42" s="107"/>
      <c r="D42" s="110"/>
      <c r="E42" s="65">
        <v>5</v>
      </c>
      <c r="F42" s="66"/>
      <c r="G42" s="67" t="str">
        <f t="shared" si="0"/>
        <v>Distinto</v>
      </c>
      <c r="H42" s="68"/>
      <c r="I42" s="68"/>
      <c r="J42" s="69">
        <f t="shared" si="1"/>
        <v>0</v>
      </c>
      <c r="K42" s="70"/>
      <c r="L42" s="70"/>
      <c r="M42" s="70"/>
      <c r="N42" s="70"/>
      <c r="O42" s="70"/>
      <c r="P42" s="71"/>
      <c r="Q42" s="72"/>
      <c r="R42" s="73"/>
      <c r="S42" s="74" t="s">
        <v>141</v>
      </c>
    </row>
    <row r="43" spans="2:19" ht="113.25" hidden="1" customHeight="1">
      <c r="B43" s="92"/>
      <c r="C43" s="107"/>
      <c r="D43" s="110"/>
      <c r="E43" s="40">
        <v>6</v>
      </c>
      <c r="F43" s="13"/>
      <c r="G43" s="14" t="str">
        <f t="shared" si="0"/>
        <v>Distinto</v>
      </c>
      <c r="H43" s="15"/>
      <c r="I43" s="15"/>
      <c r="J43" s="16">
        <f t="shared" si="1"/>
        <v>0</v>
      </c>
      <c r="K43" s="17"/>
      <c r="L43" s="17"/>
      <c r="M43" s="17"/>
      <c r="N43" s="17"/>
      <c r="O43" s="17"/>
      <c r="P43" s="42"/>
      <c r="Q43" s="43"/>
      <c r="R43" s="18"/>
      <c r="S43" s="19"/>
    </row>
    <row r="44" spans="2:19" ht="113.25" hidden="1" customHeight="1">
      <c r="B44" s="92"/>
      <c r="C44" s="107"/>
      <c r="D44" s="110"/>
      <c r="E44" s="40">
        <v>7</v>
      </c>
      <c r="F44" s="13"/>
      <c r="G44" s="14" t="str">
        <f t="shared" si="0"/>
        <v>Distinto</v>
      </c>
      <c r="H44" s="15"/>
      <c r="I44" s="15"/>
      <c r="J44" s="16">
        <f t="shared" si="1"/>
        <v>0</v>
      </c>
      <c r="K44" s="17"/>
      <c r="L44" s="17"/>
      <c r="M44" s="17"/>
      <c r="N44" s="17"/>
      <c r="O44" s="17"/>
      <c r="P44" s="42"/>
      <c r="Q44" s="43"/>
      <c r="R44" s="18"/>
      <c r="S44" s="19"/>
    </row>
    <row r="45" spans="2:19" ht="23.25" hidden="1" customHeight="1">
      <c r="B45" s="92"/>
      <c r="C45" s="107"/>
      <c r="D45" s="110" t="s">
        <v>41</v>
      </c>
      <c r="E45" s="40">
        <v>1</v>
      </c>
      <c r="F45" s="13"/>
      <c r="G45" s="14" t="str">
        <f t="shared" si="0"/>
        <v>Distinto</v>
      </c>
      <c r="H45" s="15"/>
      <c r="I45" s="15"/>
      <c r="J45" s="16">
        <f t="shared" si="1"/>
        <v>0</v>
      </c>
      <c r="K45" s="17"/>
      <c r="L45" s="17"/>
      <c r="M45" s="17"/>
      <c r="N45" s="17"/>
      <c r="O45" s="17"/>
      <c r="P45" s="42"/>
      <c r="Q45" s="43"/>
      <c r="R45" s="18"/>
      <c r="S45" s="19"/>
    </row>
    <row r="46" spans="2:19" ht="63" hidden="1" customHeight="1">
      <c r="B46" s="92"/>
      <c r="C46" s="107"/>
      <c r="D46" s="110"/>
      <c r="E46" s="40">
        <v>2</v>
      </c>
      <c r="F46" s="13"/>
      <c r="G46" s="14" t="str">
        <f t="shared" si="0"/>
        <v>Distinto</v>
      </c>
      <c r="H46" s="15"/>
      <c r="I46" s="15"/>
      <c r="J46" s="16">
        <f t="shared" si="1"/>
        <v>0</v>
      </c>
      <c r="K46" s="17"/>
      <c r="L46" s="17"/>
      <c r="M46" s="17"/>
      <c r="N46" s="17"/>
      <c r="O46" s="17"/>
      <c r="P46" s="42"/>
      <c r="Q46" s="43"/>
      <c r="R46" s="18"/>
      <c r="S46" s="19"/>
    </row>
    <row r="47" spans="2:19" hidden="1">
      <c r="B47" s="92"/>
      <c r="C47" s="107"/>
      <c r="D47" s="110"/>
      <c r="E47" s="40">
        <v>3</v>
      </c>
      <c r="F47" s="13"/>
      <c r="G47" s="14" t="str">
        <f t="shared" si="0"/>
        <v>Distinto</v>
      </c>
      <c r="H47" s="15"/>
      <c r="I47" s="15"/>
      <c r="J47" s="16">
        <f t="shared" si="1"/>
        <v>0</v>
      </c>
      <c r="K47" s="17"/>
      <c r="L47" s="17"/>
      <c r="M47" s="17"/>
      <c r="N47" s="17"/>
      <c r="O47" s="17"/>
      <c r="P47" s="42"/>
      <c r="Q47" s="43"/>
      <c r="R47" s="18"/>
      <c r="S47" s="19"/>
    </row>
    <row r="48" spans="2:19" hidden="1">
      <c r="B48" s="92"/>
      <c r="C48" s="107"/>
      <c r="D48" s="110"/>
      <c r="E48" s="40">
        <v>4</v>
      </c>
      <c r="F48" s="13"/>
      <c r="G48" s="14" t="str">
        <f t="shared" si="0"/>
        <v>Distinto</v>
      </c>
      <c r="H48" s="15"/>
      <c r="I48" s="15"/>
      <c r="J48" s="16">
        <f t="shared" si="1"/>
        <v>0</v>
      </c>
      <c r="K48" s="17"/>
      <c r="L48" s="17"/>
      <c r="M48" s="17"/>
      <c r="N48" s="17"/>
      <c r="O48" s="17"/>
      <c r="P48" s="42"/>
      <c r="Q48" s="43"/>
      <c r="R48" s="18"/>
      <c r="S48" s="19"/>
    </row>
    <row r="49" spans="2:19" ht="59.25" customHeight="1">
      <c r="B49" s="92"/>
      <c r="C49" s="107"/>
      <c r="D49" s="110"/>
      <c r="E49" s="65">
        <v>5</v>
      </c>
      <c r="F49" s="66"/>
      <c r="G49" s="67" t="str">
        <f t="shared" si="0"/>
        <v>Distinto</v>
      </c>
      <c r="H49" s="68"/>
      <c r="I49" s="68"/>
      <c r="J49" s="69">
        <f t="shared" si="1"/>
        <v>0</v>
      </c>
      <c r="K49" s="70"/>
      <c r="L49" s="70"/>
      <c r="M49" s="70"/>
      <c r="N49" s="70"/>
      <c r="O49" s="70"/>
      <c r="P49" s="71"/>
      <c r="Q49" s="72"/>
      <c r="R49" s="73"/>
      <c r="S49" s="74" t="s">
        <v>142</v>
      </c>
    </row>
    <row r="50" spans="2:19" ht="85.5" hidden="1" customHeight="1">
      <c r="B50" s="92"/>
      <c r="C50" s="107"/>
      <c r="D50" s="110"/>
      <c r="E50" s="40">
        <v>6</v>
      </c>
      <c r="F50" s="13"/>
      <c r="G50" s="14" t="str">
        <f t="shared" si="0"/>
        <v>Distinto</v>
      </c>
      <c r="H50" s="15"/>
      <c r="I50" s="15"/>
      <c r="J50" s="16">
        <f t="shared" si="1"/>
        <v>0</v>
      </c>
      <c r="K50" s="17"/>
      <c r="L50" s="17"/>
      <c r="M50" s="17"/>
      <c r="N50" s="17"/>
      <c r="O50" s="17"/>
      <c r="P50" s="42"/>
      <c r="Q50" s="43"/>
      <c r="R50" s="18"/>
      <c r="S50" s="19"/>
    </row>
    <row r="51" spans="2:19" hidden="1">
      <c r="B51" s="92"/>
      <c r="C51" s="107"/>
      <c r="D51" s="110"/>
      <c r="E51" s="40">
        <v>7</v>
      </c>
      <c r="F51" s="13"/>
      <c r="G51" s="14" t="str">
        <f t="shared" si="0"/>
        <v>Distinto</v>
      </c>
      <c r="H51" s="15"/>
      <c r="I51" s="15"/>
      <c r="J51" s="16">
        <f t="shared" si="1"/>
        <v>0</v>
      </c>
      <c r="K51" s="17"/>
      <c r="L51" s="17"/>
      <c r="M51" s="17"/>
      <c r="N51" s="17"/>
      <c r="O51" s="17"/>
      <c r="P51" s="42"/>
      <c r="Q51" s="43"/>
      <c r="R51" s="18"/>
      <c r="S51" s="19"/>
    </row>
    <row r="52" spans="2:19" hidden="1">
      <c r="B52" s="92"/>
      <c r="C52" s="107"/>
      <c r="D52" s="110"/>
      <c r="E52" s="40">
        <v>8</v>
      </c>
      <c r="F52" s="13"/>
      <c r="G52" s="14" t="str">
        <f t="shared" si="0"/>
        <v>Distinto</v>
      </c>
      <c r="H52" s="15"/>
      <c r="I52" s="15"/>
      <c r="J52" s="16">
        <f t="shared" si="1"/>
        <v>0</v>
      </c>
      <c r="K52" s="17"/>
      <c r="L52" s="17"/>
      <c r="M52" s="17"/>
      <c r="N52" s="17"/>
      <c r="O52" s="17"/>
      <c r="P52" s="42"/>
      <c r="Q52" s="43"/>
      <c r="R52" s="18"/>
      <c r="S52" s="19"/>
    </row>
    <row r="53" spans="2:19" ht="15.75" hidden="1" thickBot="1">
      <c r="B53" s="93"/>
      <c r="C53" s="108"/>
      <c r="D53" s="111"/>
      <c r="E53" s="48">
        <v>9</v>
      </c>
      <c r="F53" s="49"/>
      <c r="G53" s="21" t="str">
        <f t="shared" si="0"/>
        <v>Distinto</v>
      </c>
      <c r="H53" s="22"/>
      <c r="I53" s="22"/>
      <c r="J53" s="23">
        <f t="shared" si="1"/>
        <v>0</v>
      </c>
      <c r="K53" s="24"/>
      <c r="L53" s="24"/>
      <c r="M53" s="24"/>
      <c r="N53" s="24"/>
      <c r="O53" s="24"/>
      <c r="P53" s="50"/>
      <c r="Q53" s="51"/>
      <c r="R53" s="25"/>
      <c r="S53" s="26"/>
    </row>
  </sheetData>
  <autoFilter ref="B7:S53" xr:uid="{00000000-0001-0000-0000-000000000000}">
    <filterColumn colId="3">
      <filters>
        <filter val="5"/>
      </filters>
    </filterColumn>
    <filterColumn colId="4" showButton="0"/>
  </autoFilter>
  <mergeCells count="27">
    <mergeCell ref="D45:D53"/>
    <mergeCell ref="E6:H6"/>
    <mergeCell ref="I5:J6"/>
    <mergeCell ref="I4:J4"/>
    <mergeCell ref="E4:H4"/>
    <mergeCell ref="E5:H5"/>
    <mergeCell ref="D22:D24"/>
    <mergeCell ref="D25:D32"/>
    <mergeCell ref="D33:D35"/>
    <mergeCell ref="D36:D40"/>
    <mergeCell ref="D41:D44"/>
    <mergeCell ref="B8:B53"/>
    <mergeCell ref="B3:F3"/>
    <mergeCell ref="G3:S3"/>
    <mergeCell ref="F7:G7"/>
    <mergeCell ref="B4:D4"/>
    <mergeCell ref="B5:D5"/>
    <mergeCell ref="B6:D6"/>
    <mergeCell ref="K5:S6"/>
    <mergeCell ref="K4:S4"/>
    <mergeCell ref="C8:C18"/>
    <mergeCell ref="C22:C53"/>
    <mergeCell ref="D12:D14"/>
    <mergeCell ref="D15:D16"/>
    <mergeCell ref="D17:D18"/>
    <mergeCell ref="D19:D20"/>
    <mergeCell ref="C19:C21"/>
  </mergeCells>
  <conditionalFormatting sqref="E8:E53">
    <cfRule type="containsText" dxfId="35" priority="1" operator="containsText" text="10">
      <formula>NOT(ISERROR(SEARCH("10",E8)))</formula>
    </cfRule>
    <cfRule type="containsText" dxfId="34" priority="2" operator="containsText" text="9">
      <formula>NOT(ISERROR(SEARCH("9",E8)))</formula>
    </cfRule>
    <cfRule type="containsText" dxfId="33" priority="3" operator="containsText" text="8">
      <formula>NOT(ISERROR(SEARCH("8",E8)))</formula>
    </cfRule>
    <cfRule type="containsText" dxfId="32" priority="4" operator="containsText" text="7">
      <formula>NOT(ISERROR(SEARCH("7",E8)))</formula>
    </cfRule>
    <cfRule type="containsText" dxfId="31" priority="5" operator="containsText" text="6">
      <formula>NOT(ISERROR(SEARCH("6",E8)))</formula>
    </cfRule>
    <cfRule type="containsText" dxfId="30" priority="6" operator="containsText" text="5">
      <formula>NOT(ISERROR(SEARCH("5",E8)))</formula>
    </cfRule>
    <cfRule type="containsText" dxfId="29" priority="7" operator="containsText" text="4">
      <formula>NOT(ISERROR(SEARCH("4",E8)))</formula>
    </cfRule>
    <cfRule type="containsText" dxfId="28" priority="8" operator="containsText" text="3">
      <formula>NOT(ISERROR(SEARCH("3",E8)))</formula>
    </cfRule>
    <cfRule type="containsText" dxfId="27" priority="9" operator="containsText" text="2">
      <formula>NOT(ISERROR(SEARCH("2",E8)))</formula>
    </cfRule>
    <cfRule type="containsText" dxfId="26" priority="10" operator="containsText" text="1">
      <formula>NOT(ISERROR(SEARCH("1",E8)))</formula>
    </cfRule>
  </conditionalFormatting>
  <conditionalFormatting sqref="G8:G53">
    <cfRule type="containsText" dxfId="25" priority="12" operator="containsText" text="Distinto">
      <formula>NOT(ISERROR(SEARCH("Distinto",G8)))</formula>
    </cfRule>
    <cfRule type="containsText" dxfId="24" priority="13" operator="containsText" text="Corresponde">
      <formula>NOT(ISERROR(SEARCH("Corresponde",G8)))</formula>
    </cfRule>
  </conditionalFormatting>
  <conditionalFormatting sqref="J8:J53">
    <cfRule type="cellIs" dxfId="23" priority="15" operator="greaterThan">
      <formula>100%</formula>
    </cfRule>
    <cfRule type="cellIs" dxfId="22" priority="16" operator="between">
      <formula>90%</formula>
      <formula>100%</formula>
    </cfRule>
    <cfRule type="cellIs" dxfId="21" priority="17" operator="between">
      <formula>59%</formula>
      <formula>90%</formula>
    </cfRule>
    <cfRule type="cellIs" dxfId="20" priority="18" operator="between">
      <formula>0%</formula>
      <formula>59%</formula>
    </cfRule>
  </conditionalFormatting>
  <dataValidations count="4">
    <dataValidation type="list" allowBlank="1" showInputMessage="1" showErrorMessage="1" sqref="Q8:Q53" xr:uid="{C65752EE-961B-4370-899A-89CABA3B10C9}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53" xr:uid="{605FC8B2-D960-4E83-9261-42FEF5F2A700}">
      <formula1>"1,2,3,4,5,6,7,8,9,10"</formula1>
    </dataValidation>
    <dataValidation type="list" allowBlank="1" showInputMessage="1" showErrorMessage="1" sqref="K8:K53" xr:uid="{13CFF537-2E50-4907-BC06-7EDB5E6AB5A6}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8:P53" xr:uid="{7AEE9263-591A-4BFF-8515-3DF37536B61B}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 tint="-0.249977111117893"/>
  </sheetPr>
  <dimension ref="B3:P24"/>
  <sheetViews>
    <sheetView showGridLines="0" zoomScale="53" zoomScaleNormal="55" workbookViewId="0">
      <selection activeCell="C11" sqref="C11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14" width="37.85546875" customWidth="1"/>
    <col min="15" max="15" width="32.42578125" customWidth="1"/>
    <col min="16" max="16" width="27.5703125" customWidth="1"/>
  </cols>
  <sheetData>
    <row r="3" spans="2:16" ht="15.75" thickBot="1"/>
    <row r="4" spans="2:16" ht="105.75" customHeight="1" thickBot="1">
      <c r="B4" s="113"/>
      <c r="C4" s="114"/>
      <c r="D4" s="114"/>
      <c r="E4" s="114"/>
      <c r="F4" s="115"/>
      <c r="G4" s="116" t="s">
        <v>0</v>
      </c>
      <c r="H4" s="117"/>
      <c r="I4" s="117"/>
      <c r="J4" s="117"/>
      <c r="K4" s="117"/>
      <c r="L4" s="117"/>
      <c r="M4" s="117"/>
      <c r="N4" s="117"/>
      <c r="O4" s="117"/>
      <c r="P4" s="118"/>
    </row>
    <row r="5" spans="2:16" ht="24.75" customHeight="1">
      <c r="B5" s="99" t="s">
        <v>1</v>
      </c>
      <c r="C5" s="100"/>
      <c r="D5" s="100"/>
      <c r="E5" s="105" t="s">
        <v>21</v>
      </c>
      <c r="F5" s="105"/>
      <c r="G5" s="105"/>
      <c r="H5" s="100" t="s">
        <v>13</v>
      </c>
      <c r="I5" s="100"/>
      <c r="J5" s="100"/>
      <c r="K5" s="105" t="s">
        <v>23</v>
      </c>
      <c r="L5" s="105"/>
      <c r="M5" s="105"/>
      <c r="N5" s="105"/>
      <c r="O5" s="105"/>
      <c r="P5" s="106"/>
    </row>
    <row r="6" spans="2:16" ht="24.75" customHeight="1">
      <c r="B6" s="101" t="s">
        <v>2</v>
      </c>
      <c r="C6" s="102"/>
      <c r="D6" s="102"/>
      <c r="E6" s="103" t="s">
        <v>22</v>
      </c>
      <c r="F6" s="103"/>
      <c r="G6" s="103"/>
      <c r="H6" s="102" t="s">
        <v>3</v>
      </c>
      <c r="I6" s="102"/>
      <c r="J6" s="102"/>
      <c r="K6" s="103" t="s">
        <v>24</v>
      </c>
      <c r="L6" s="103"/>
      <c r="M6" s="103"/>
      <c r="N6" s="103"/>
      <c r="O6" s="103"/>
      <c r="P6" s="104"/>
    </row>
    <row r="7" spans="2:16" ht="51.75" customHeight="1">
      <c r="B7" s="122" t="s">
        <v>42</v>
      </c>
      <c r="C7" s="123"/>
      <c r="D7" s="102"/>
      <c r="E7" s="112"/>
      <c r="F7" s="112"/>
      <c r="G7" s="112"/>
      <c r="H7" s="102"/>
      <c r="I7" s="102"/>
      <c r="J7" s="102"/>
      <c r="K7" s="103"/>
      <c r="L7" s="103"/>
      <c r="M7" s="103"/>
      <c r="N7" s="103"/>
      <c r="O7" s="103"/>
      <c r="P7" s="104"/>
    </row>
    <row r="8" spans="2:16" ht="46.5" customHeight="1">
      <c r="B8" s="32" t="s">
        <v>15</v>
      </c>
      <c r="C8" s="33" t="s">
        <v>11</v>
      </c>
      <c r="D8" s="33" t="s">
        <v>77</v>
      </c>
      <c r="E8" s="34" t="s">
        <v>78</v>
      </c>
      <c r="F8" s="34" t="s">
        <v>12</v>
      </c>
      <c r="G8" s="33" t="s">
        <v>79</v>
      </c>
      <c r="H8" s="34" t="s">
        <v>80</v>
      </c>
      <c r="I8" s="34" t="s">
        <v>81</v>
      </c>
      <c r="J8" s="34" t="s">
        <v>82</v>
      </c>
      <c r="K8" s="34" t="s">
        <v>86</v>
      </c>
      <c r="L8" s="34" t="s">
        <v>18</v>
      </c>
      <c r="M8" s="34" t="s">
        <v>87</v>
      </c>
      <c r="N8" s="34" t="s">
        <v>83</v>
      </c>
      <c r="O8" s="34" t="s">
        <v>19</v>
      </c>
      <c r="P8" s="35" t="s">
        <v>6</v>
      </c>
    </row>
    <row r="9" spans="2:16" ht="126.75" customHeight="1">
      <c r="B9" s="39"/>
      <c r="C9" s="41"/>
      <c r="D9" s="36" t="s">
        <v>27</v>
      </c>
      <c r="E9" s="28">
        <v>0</v>
      </c>
      <c r="F9" s="37">
        <v>0</v>
      </c>
      <c r="G9" s="27">
        <f t="shared" ref="G9:G23" si="0">E9*(F9/100%)</f>
        <v>0</v>
      </c>
      <c r="H9" s="28">
        <v>0</v>
      </c>
      <c r="I9" s="29">
        <v>0</v>
      </c>
      <c r="J9" s="27"/>
      <c r="K9" s="28">
        <v>0</v>
      </c>
      <c r="L9" s="27">
        <f t="shared" ref="L9:L23" si="1">(G9+J9)-(K9)</f>
        <v>0</v>
      </c>
      <c r="M9" s="28">
        <v>0</v>
      </c>
      <c r="N9" s="41"/>
      <c r="O9" s="30">
        <f t="shared" ref="O9:O23" si="2">IFERROR(((M9/L9)), 0)</f>
        <v>0</v>
      </c>
      <c r="P9" s="31"/>
    </row>
    <row r="10" spans="2:16" ht="111.75" customHeight="1">
      <c r="B10" s="39"/>
      <c r="C10" s="41"/>
      <c r="D10" s="36" t="s">
        <v>28</v>
      </c>
      <c r="E10" s="28">
        <v>0</v>
      </c>
      <c r="F10" s="37">
        <v>0</v>
      </c>
      <c r="G10" s="27">
        <f t="shared" si="0"/>
        <v>0</v>
      </c>
      <c r="H10" s="28">
        <v>0</v>
      </c>
      <c r="I10" s="29">
        <v>0</v>
      </c>
      <c r="J10" s="27"/>
      <c r="K10" s="28">
        <v>0</v>
      </c>
      <c r="L10" s="27">
        <f t="shared" si="1"/>
        <v>0</v>
      </c>
      <c r="M10" s="28">
        <v>0</v>
      </c>
      <c r="N10" s="41"/>
      <c r="O10" s="30">
        <f t="shared" si="2"/>
        <v>0</v>
      </c>
      <c r="P10" s="31"/>
    </row>
    <row r="11" spans="2:16" ht="114" customHeight="1">
      <c r="B11" s="39"/>
      <c r="C11" s="41"/>
      <c r="D11" s="36" t="s">
        <v>29</v>
      </c>
      <c r="E11" s="28">
        <v>0</v>
      </c>
      <c r="F11" s="37">
        <v>0</v>
      </c>
      <c r="G11" s="27">
        <f t="shared" si="0"/>
        <v>0</v>
      </c>
      <c r="H11" s="28">
        <v>0</v>
      </c>
      <c r="I11" s="29">
        <v>0</v>
      </c>
      <c r="J11" s="27"/>
      <c r="K11" s="28">
        <v>0</v>
      </c>
      <c r="L11" s="27">
        <f t="shared" si="1"/>
        <v>0</v>
      </c>
      <c r="M11" s="28">
        <v>0</v>
      </c>
      <c r="N11" s="41"/>
      <c r="O11" s="30">
        <f t="shared" si="2"/>
        <v>0</v>
      </c>
      <c r="P11" s="31"/>
    </row>
    <row r="12" spans="2:16" ht="107.25" customHeight="1">
      <c r="B12" s="39"/>
      <c r="C12" s="41"/>
      <c r="D12" s="36" t="s">
        <v>30</v>
      </c>
      <c r="E12" s="28">
        <v>0</v>
      </c>
      <c r="F12" s="37">
        <v>0</v>
      </c>
      <c r="G12" s="27">
        <f t="shared" si="0"/>
        <v>0</v>
      </c>
      <c r="H12" s="28">
        <v>0</v>
      </c>
      <c r="I12" s="29">
        <v>0</v>
      </c>
      <c r="J12" s="27"/>
      <c r="K12" s="28">
        <v>0</v>
      </c>
      <c r="L12" s="27">
        <f t="shared" si="1"/>
        <v>0</v>
      </c>
      <c r="M12" s="28">
        <v>0</v>
      </c>
      <c r="N12" s="41"/>
      <c r="O12" s="30">
        <f t="shared" si="2"/>
        <v>0</v>
      </c>
      <c r="P12" s="31"/>
    </row>
    <row r="13" spans="2:16" ht="100.5" customHeight="1">
      <c r="B13" s="39"/>
      <c r="C13" s="41"/>
      <c r="D13" s="36" t="s">
        <v>31</v>
      </c>
      <c r="E13" s="28">
        <v>0</v>
      </c>
      <c r="F13" s="37">
        <v>0</v>
      </c>
      <c r="G13" s="27">
        <f t="shared" si="0"/>
        <v>0</v>
      </c>
      <c r="H13" s="28">
        <v>0</v>
      </c>
      <c r="I13" s="29">
        <v>0</v>
      </c>
      <c r="J13" s="27"/>
      <c r="K13" s="28">
        <v>0</v>
      </c>
      <c r="L13" s="27">
        <f t="shared" si="1"/>
        <v>0</v>
      </c>
      <c r="M13" s="28">
        <v>0</v>
      </c>
      <c r="N13" s="41"/>
      <c r="O13" s="30">
        <f t="shared" si="2"/>
        <v>0</v>
      </c>
      <c r="P13" s="31"/>
    </row>
    <row r="14" spans="2:16" ht="118.5" customHeight="1">
      <c r="B14" s="39"/>
      <c r="C14" s="41"/>
      <c r="D14" s="38" t="s">
        <v>32</v>
      </c>
      <c r="E14" s="28">
        <v>0</v>
      </c>
      <c r="F14" s="37">
        <v>0</v>
      </c>
      <c r="G14" s="27">
        <f t="shared" si="0"/>
        <v>0</v>
      </c>
      <c r="H14" s="28">
        <v>0</v>
      </c>
      <c r="I14" s="29">
        <v>0</v>
      </c>
      <c r="J14" s="27"/>
      <c r="K14" s="28">
        <v>0</v>
      </c>
      <c r="L14" s="27">
        <f t="shared" si="1"/>
        <v>0</v>
      </c>
      <c r="M14" s="28">
        <v>0</v>
      </c>
      <c r="N14" s="41"/>
      <c r="O14" s="30">
        <f t="shared" si="2"/>
        <v>0</v>
      </c>
      <c r="P14" s="31"/>
    </row>
    <row r="15" spans="2:16" ht="73.5" customHeight="1">
      <c r="B15" s="39"/>
      <c r="C15" s="41"/>
      <c r="D15" s="38" t="s">
        <v>33</v>
      </c>
      <c r="E15" s="28">
        <v>0</v>
      </c>
      <c r="F15" s="37">
        <v>0</v>
      </c>
      <c r="G15" s="27">
        <f t="shared" si="0"/>
        <v>0</v>
      </c>
      <c r="H15" s="28">
        <v>0</v>
      </c>
      <c r="I15" s="29">
        <v>0</v>
      </c>
      <c r="J15" s="27"/>
      <c r="K15" s="28">
        <v>0</v>
      </c>
      <c r="L15" s="27">
        <f t="shared" si="1"/>
        <v>0</v>
      </c>
      <c r="M15" s="28">
        <v>0</v>
      </c>
      <c r="N15" s="41"/>
      <c r="O15" s="30">
        <f t="shared" si="2"/>
        <v>0</v>
      </c>
      <c r="P15" s="31"/>
    </row>
    <row r="16" spans="2:16" ht="73.5" customHeight="1">
      <c r="B16" s="39"/>
      <c r="C16" s="41"/>
      <c r="D16" s="36" t="s">
        <v>34</v>
      </c>
      <c r="E16" s="28">
        <v>0</v>
      </c>
      <c r="F16" s="37">
        <v>0</v>
      </c>
      <c r="G16" s="27">
        <f t="shared" si="0"/>
        <v>0</v>
      </c>
      <c r="H16" s="28">
        <v>0</v>
      </c>
      <c r="I16" s="29">
        <v>0</v>
      </c>
      <c r="J16" s="27"/>
      <c r="K16" s="28">
        <v>0</v>
      </c>
      <c r="L16" s="27">
        <f t="shared" si="1"/>
        <v>0</v>
      </c>
      <c r="M16" s="28">
        <v>0</v>
      </c>
      <c r="N16" s="41"/>
      <c r="O16" s="30">
        <f t="shared" si="2"/>
        <v>0</v>
      </c>
      <c r="P16" s="31"/>
    </row>
    <row r="17" spans="2:16" ht="73.5" customHeight="1">
      <c r="B17" s="39"/>
      <c r="C17" s="41"/>
      <c r="D17" s="36" t="s">
        <v>35</v>
      </c>
      <c r="E17" s="28">
        <v>0</v>
      </c>
      <c r="F17" s="37">
        <v>0</v>
      </c>
      <c r="G17" s="27">
        <f t="shared" si="0"/>
        <v>0</v>
      </c>
      <c r="H17" s="28">
        <v>0</v>
      </c>
      <c r="I17" s="29">
        <v>0</v>
      </c>
      <c r="J17" s="27"/>
      <c r="K17" s="28">
        <v>0</v>
      </c>
      <c r="L17" s="27">
        <f t="shared" si="1"/>
        <v>0</v>
      </c>
      <c r="M17" s="28">
        <v>0</v>
      </c>
      <c r="N17" s="41"/>
      <c r="O17" s="30">
        <f t="shared" si="2"/>
        <v>0</v>
      </c>
      <c r="P17" s="31"/>
    </row>
    <row r="18" spans="2:16" ht="73.5" customHeight="1">
      <c r="B18" s="39"/>
      <c r="C18" s="41"/>
      <c r="D18" s="36" t="s">
        <v>36</v>
      </c>
      <c r="E18" s="28">
        <v>0</v>
      </c>
      <c r="F18" s="37">
        <v>0</v>
      </c>
      <c r="G18" s="27">
        <f t="shared" si="0"/>
        <v>0</v>
      </c>
      <c r="H18" s="28">
        <v>0</v>
      </c>
      <c r="I18" s="29">
        <v>0</v>
      </c>
      <c r="J18" s="27"/>
      <c r="K18" s="28">
        <v>0</v>
      </c>
      <c r="L18" s="27">
        <f t="shared" si="1"/>
        <v>0</v>
      </c>
      <c r="M18" s="28">
        <v>0</v>
      </c>
      <c r="N18" s="41"/>
      <c r="O18" s="30">
        <f t="shared" si="2"/>
        <v>0</v>
      </c>
      <c r="P18" s="31"/>
    </row>
    <row r="19" spans="2:16" ht="73.5" customHeight="1">
      <c r="B19" s="39"/>
      <c r="C19" s="41"/>
      <c r="D19" s="36" t="s">
        <v>37</v>
      </c>
      <c r="E19" s="28">
        <v>0</v>
      </c>
      <c r="F19" s="37">
        <v>0</v>
      </c>
      <c r="G19" s="27">
        <f t="shared" si="0"/>
        <v>0</v>
      </c>
      <c r="H19" s="28">
        <v>0</v>
      </c>
      <c r="I19" s="29">
        <v>0</v>
      </c>
      <c r="J19" s="27"/>
      <c r="K19" s="28">
        <v>0</v>
      </c>
      <c r="L19" s="27">
        <f t="shared" si="1"/>
        <v>0</v>
      </c>
      <c r="M19" s="28">
        <v>0</v>
      </c>
      <c r="N19" s="41"/>
      <c r="O19" s="30">
        <f t="shared" si="2"/>
        <v>0</v>
      </c>
      <c r="P19" s="31"/>
    </row>
    <row r="20" spans="2:16" ht="73.5" customHeight="1">
      <c r="B20" s="39"/>
      <c r="C20" s="41"/>
      <c r="D20" s="36" t="s">
        <v>38</v>
      </c>
      <c r="E20" s="28">
        <v>0</v>
      </c>
      <c r="F20" s="37">
        <v>0</v>
      </c>
      <c r="G20" s="27">
        <f t="shared" si="0"/>
        <v>0</v>
      </c>
      <c r="H20" s="28">
        <v>0</v>
      </c>
      <c r="I20" s="29">
        <v>0</v>
      </c>
      <c r="J20" s="27"/>
      <c r="K20" s="28">
        <v>0</v>
      </c>
      <c r="L20" s="27">
        <f t="shared" si="1"/>
        <v>0</v>
      </c>
      <c r="M20" s="28">
        <v>0</v>
      </c>
      <c r="N20" s="41"/>
      <c r="O20" s="30">
        <f t="shared" si="2"/>
        <v>0</v>
      </c>
      <c r="P20" s="31"/>
    </row>
    <row r="21" spans="2:16" ht="84" customHeight="1">
      <c r="B21" s="39"/>
      <c r="C21" s="41"/>
      <c r="D21" s="36" t="s">
        <v>39</v>
      </c>
      <c r="E21" s="28">
        <v>0</v>
      </c>
      <c r="F21" s="37">
        <v>0</v>
      </c>
      <c r="G21" s="27">
        <f t="shared" si="0"/>
        <v>0</v>
      </c>
      <c r="H21" s="28">
        <v>0</v>
      </c>
      <c r="I21" s="29">
        <v>0</v>
      </c>
      <c r="J21" s="27"/>
      <c r="K21" s="28">
        <v>0</v>
      </c>
      <c r="L21" s="27">
        <f t="shared" si="1"/>
        <v>0</v>
      </c>
      <c r="M21" s="28">
        <v>0</v>
      </c>
      <c r="N21" s="41"/>
      <c r="O21" s="30">
        <f t="shared" si="2"/>
        <v>0</v>
      </c>
      <c r="P21" s="31"/>
    </row>
    <row r="22" spans="2:16" ht="84" customHeight="1">
      <c r="B22" s="39"/>
      <c r="C22" s="41"/>
      <c r="D22" s="36" t="s">
        <v>40</v>
      </c>
      <c r="E22" s="28">
        <v>0</v>
      </c>
      <c r="F22" s="37">
        <v>0</v>
      </c>
      <c r="G22" s="27">
        <f t="shared" si="0"/>
        <v>0</v>
      </c>
      <c r="H22" s="28">
        <v>0</v>
      </c>
      <c r="I22" s="29">
        <v>0</v>
      </c>
      <c r="J22" s="27"/>
      <c r="K22" s="28">
        <v>0</v>
      </c>
      <c r="L22" s="27">
        <f t="shared" si="1"/>
        <v>0</v>
      </c>
      <c r="M22" s="28">
        <v>0</v>
      </c>
      <c r="N22" s="41"/>
      <c r="O22" s="30">
        <f t="shared" si="2"/>
        <v>0</v>
      </c>
      <c r="P22" s="31"/>
    </row>
    <row r="23" spans="2:16" ht="83.25" customHeight="1">
      <c r="B23" s="39"/>
      <c r="C23" s="41"/>
      <c r="D23" s="36" t="s">
        <v>41</v>
      </c>
      <c r="E23" s="28">
        <v>0</v>
      </c>
      <c r="F23" s="37">
        <v>0</v>
      </c>
      <c r="G23" s="27">
        <f t="shared" si="0"/>
        <v>0</v>
      </c>
      <c r="H23" s="28">
        <v>0</v>
      </c>
      <c r="I23" s="29">
        <v>0</v>
      </c>
      <c r="J23" s="27"/>
      <c r="K23" s="28">
        <v>0</v>
      </c>
      <c r="L23" s="27">
        <f t="shared" si="1"/>
        <v>0</v>
      </c>
      <c r="M23" s="28">
        <v>0</v>
      </c>
      <c r="N23" s="41"/>
      <c r="O23" s="30">
        <f t="shared" si="2"/>
        <v>0</v>
      </c>
      <c r="P23" s="31"/>
    </row>
    <row r="24" spans="2:16" ht="19.5" thickBot="1">
      <c r="B24" s="119" t="s">
        <v>14</v>
      </c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1"/>
    </row>
  </sheetData>
  <mergeCells count="13">
    <mergeCell ref="K6:P7"/>
    <mergeCell ref="B24:P24"/>
    <mergeCell ref="B6:D6"/>
    <mergeCell ref="E6:G6"/>
    <mergeCell ref="B7:D7"/>
    <mergeCell ref="E7:G7"/>
    <mergeCell ref="H6:J7"/>
    <mergeCell ref="B5:D5"/>
    <mergeCell ref="E5:G5"/>
    <mergeCell ref="H5:J5"/>
    <mergeCell ref="K5:P5"/>
    <mergeCell ref="B4:F4"/>
    <mergeCell ref="G4:P4"/>
  </mergeCells>
  <conditionalFormatting sqref="O9:O23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dataValidations count="1">
    <dataValidation type="list" allowBlank="1" showInputMessage="1" showErrorMessage="1" sqref="C9:C23 N9:N23" xr:uid="{9A2AB3E7-5F87-4466-A353-813A33E63058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4DBF1-CD2C-4E85-A1A2-6739DA02B4C0}">
  <sheetPr>
    <tabColor theme="8" tint="-0.499984740745262"/>
  </sheetPr>
  <dimension ref="B3:P24"/>
  <sheetViews>
    <sheetView showGridLines="0" zoomScale="53" zoomScaleNormal="55" workbookViewId="0">
      <selection activeCell="D9" sqref="D9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14" width="37.85546875" customWidth="1"/>
    <col min="15" max="15" width="32.42578125" customWidth="1"/>
    <col min="16" max="16" width="27.5703125" customWidth="1"/>
  </cols>
  <sheetData>
    <row r="3" spans="2:16" ht="15.75" thickBot="1"/>
    <row r="4" spans="2:16" ht="105.75" customHeight="1" thickBot="1">
      <c r="B4" s="113"/>
      <c r="C4" s="114"/>
      <c r="D4" s="114"/>
      <c r="E4" s="114"/>
      <c r="F4" s="115"/>
      <c r="G4" s="116" t="s">
        <v>0</v>
      </c>
      <c r="H4" s="117"/>
      <c r="I4" s="117"/>
      <c r="J4" s="117"/>
      <c r="K4" s="117"/>
      <c r="L4" s="117"/>
      <c r="M4" s="117"/>
      <c r="N4" s="117"/>
      <c r="O4" s="117"/>
      <c r="P4" s="118"/>
    </row>
    <row r="5" spans="2:16" ht="24.75" customHeight="1">
      <c r="B5" s="99" t="s">
        <v>1</v>
      </c>
      <c r="C5" s="100"/>
      <c r="D5" s="100"/>
      <c r="E5" s="105" t="s">
        <v>21</v>
      </c>
      <c r="F5" s="105"/>
      <c r="G5" s="105"/>
      <c r="H5" s="100" t="s">
        <v>13</v>
      </c>
      <c r="I5" s="100"/>
      <c r="J5" s="100"/>
      <c r="K5" s="105" t="s">
        <v>23</v>
      </c>
      <c r="L5" s="105"/>
      <c r="M5" s="105"/>
      <c r="N5" s="105"/>
      <c r="O5" s="105"/>
      <c r="P5" s="106"/>
    </row>
    <row r="6" spans="2:16" ht="24.75" customHeight="1">
      <c r="B6" s="101" t="s">
        <v>2</v>
      </c>
      <c r="C6" s="102"/>
      <c r="D6" s="102"/>
      <c r="E6" s="103" t="s">
        <v>22</v>
      </c>
      <c r="F6" s="103"/>
      <c r="G6" s="103"/>
      <c r="H6" s="102" t="s">
        <v>3</v>
      </c>
      <c r="I6" s="102"/>
      <c r="J6" s="102"/>
      <c r="K6" s="103" t="s">
        <v>24</v>
      </c>
      <c r="L6" s="103"/>
      <c r="M6" s="103"/>
      <c r="N6" s="103"/>
      <c r="O6" s="103"/>
      <c r="P6" s="104"/>
    </row>
    <row r="7" spans="2:16" ht="51.75" customHeight="1">
      <c r="B7" s="122" t="s">
        <v>42</v>
      </c>
      <c r="C7" s="123"/>
      <c r="D7" s="102"/>
      <c r="E7" s="112"/>
      <c r="F7" s="112"/>
      <c r="G7" s="112"/>
      <c r="H7" s="102"/>
      <c r="I7" s="102"/>
      <c r="J7" s="102"/>
      <c r="K7" s="103"/>
      <c r="L7" s="103"/>
      <c r="M7" s="103"/>
      <c r="N7" s="103"/>
      <c r="O7" s="103"/>
      <c r="P7" s="104"/>
    </row>
    <row r="8" spans="2:16" ht="46.5" customHeight="1">
      <c r="B8" s="32" t="s">
        <v>15</v>
      </c>
      <c r="C8" s="33" t="s">
        <v>11</v>
      </c>
      <c r="D8" s="33" t="s">
        <v>77</v>
      </c>
      <c r="E8" s="34" t="s">
        <v>78</v>
      </c>
      <c r="F8" s="34" t="s">
        <v>12</v>
      </c>
      <c r="G8" s="33" t="s">
        <v>79</v>
      </c>
      <c r="H8" s="34" t="s">
        <v>80</v>
      </c>
      <c r="I8" s="34" t="s">
        <v>81</v>
      </c>
      <c r="J8" s="34" t="s">
        <v>82</v>
      </c>
      <c r="K8" s="34" t="s">
        <v>86</v>
      </c>
      <c r="L8" s="34" t="s">
        <v>18</v>
      </c>
      <c r="M8" s="34" t="s">
        <v>87</v>
      </c>
      <c r="N8" s="34" t="s">
        <v>83</v>
      </c>
      <c r="O8" s="34" t="s">
        <v>19</v>
      </c>
      <c r="P8" s="35" t="s">
        <v>6</v>
      </c>
    </row>
    <row r="9" spans="2:16" ht="126.75" customHeight="1">
      <c r="B9" s="39"/>
      <c r="C9" s="41"/>
      <c r="D9" s="36" t="s">
        <v>27</v>
      </c>
      <c r="E9" s="28">
        <v>0</v>
      </c>
      <c r="F9" s="37">
        <v>0</v>
      </c>
      <c r="G9" s="27">
        <f t="shared" ref="G9:G23" si="0">E9*(F9/100%)</f>
        <v>0</v>
      </c>
      <c r="H9" s="28">
        <v>0</v>
      </c>
      <c r="I9" s="29">
        <v>0</v>
      </c>
      <c r="J9" s="27"/>
      <c r="K9" s="28">
        <v>0</v>
      </c>
      <c r="L9" s="27">
        <f t="shared" ref="L9:L23" si="1">(G9+J9)-(K9)</f>
        <v>0</v>
      </c>
      <c r="M9" s="28">
        <v>0</v>
      </c>
      <c r="N9" s="41"/>
      <c r="O9" s="30">
        <f t="shared" ref="O9:O23" si="2">IFERROR(((M9/L9)), 0)</f>
        <v>0</v>
      </c>
      <c r="P9" s="31"/>
    </row>
    <row r="10" spans="2:16" ht="111.75" customHeight="1">
      <c r="B10" s="39"/>
      <c r="C10" s="41"/>
      <c r="D10" s="36" t="s">
        <v>28</v>
      </c>
      <c r="E10" s="28">
        <v>0</v>
      </c>
      <c r="F10" s="37">
        <v>0</v>
      </c>
      <c r="G10" s="27">
        <f t="shared" si="0"/>
        <v>0</v>
      </c>
      <c r="H10" s="28">
        <v>0</v>
      </c>
      <c r="I10" s="29">
        <v>0</v>
      </c>
      <c r="J10" s="27"/>
      <c r="K10" s="28">
        <v>0</v>
      </c>
      <c r="L10" s="27">
        <f t="shared" si="1"/>
        <v>0</v>
      </c>
      <c r="M10" s="28">
        <v>0</v>
      </c>
      <c r="N10" s="41"/>
      <c r="O10" s="30">
        <f t="shared" si="2"/>
        <v>0</v>
      </c>
      <c r="P10" s="31"/>
    </row>
    <row r="11" spans="2:16" ht="114" customHeight="1">
      <c r="B11" s="39"/>
      <c r="C11" s="41"/>
      <c r="D11" s="36" t="s">
        <v>29</v>
      </c>
      <c r="E11" s="28">
        <v>0</v>
      </c>
      <c r="F11" s="37">
        <v>0</v>
      </c>
      <c r="G11" s="27">
        <f t="shared" si="0"/>
        <v>0</v>
      </c>
      <c r="H11" s="28">
        <v>0</v>
      </c>
      <c r="I11" s="29">
        <v>0</v>
      </c>
      <c r="J11" s="27"/>
      <c r="K11" s="28">
        <v>0</v>
      </c>
      <c r="L11" s="27">
        <f t="shared" si="1"/>
        <v>0</v>
      </c>
      <c r="M11" s="28">
        <v>0</v>
      </c>
      <c r="N11" s="41"/>
      <c r="O11" s="30">
        <f t="shared" si="2"/>
        <v>0</v>
      </c>
      <c r="P11" s="31"/>
    </row>
    <row r="12" spans="2:16" ht="107.25" customHeight="1">
      <c r="B12" s="39"/>
      <c r="C12" s="41"/>
      <c r="D12" s="36" t="s">
        <v>30</v>
      </c>
      <c r="E12" s="28">
        <v>0</v>
      </c>
      <c r="F12" s="37">
        <v>0</v>
      </c>
      <c r="G12" s="27">
        <f t="shared" si="0"/>
        <v>0</v>
      </c>
      <c r="H12" s="28">
        <v>0</v>
      </c>
      <c r="I12" s="29">
        <v>0</v>
      </c>
      <c r="J12" s="27"/>
      <c r="K12" s="28">
        <v>0</v>
      </c>
      <c r="L12" s="27">
        <f t="shared" si="1"/>
        <v>0</v>
      </c>
      <c r="M12" s="28">
        <v>0</v>
      </c>
      <c r="N12" s="41"/>
      <c r="O12" s="30">
        <f t="shared" si="2"/>
        <v>0</v>
      </c>
      <c r="P12" s="31"/>
    </row>
    <row r="13" spans="2:16" ht="100.5" customHeight="1">
      <c r="B13" s="39"/>
      <c r="C13" s="41"/>
      <c r="D13" s="36" t="s">
        <v>31</v>
      </c>
      <c r="E13" s="28">
        <v>0</v>
      </c>
      <c r="F13" s="37">
        <v>0</v>
      </c>
      <c r="G13" s="27">
        <f t="shared" si="0"/>
        <v>0</v>
      </c>
      <c r="H13" s="28">
        <v>0</v>
      </c>
      <c r="I13" s="29">
        <v>0</v>
      </c>
      <c r="J13" s="27"/>
      <c r="K13" s="28">
        <v>0</v>
      </c>
      <c r="L13" s="27">
        <f t="shared" si="1"/>
        <v>0</v>
      </c>
      <c r="M13" s="28">
        <v>0</v>
      </c>
      <c r="N13" s="41"/>
      <c r="O13" s="30">
        <f t="shared" si="2"/>
        <v>0</v>
      </c>
      <c r="P13" s="31"/>
    </row>
    <row r="14" spans="2:16" ht="118.5" customHeight="1">
      <c r="B14" s="39"/>
      <c r="C14" s="41"/>
      <c r="D14" s="38" t="s">
        <v>32</v>
      </c>
      <c r="E14" s="28">
        <v>0</v>
      </c>
      <c r="F14" s="37">
        <v>0</v>
      </c>
      <c r="G14" s="27">
        <f t="shared" si="0"/>
        <v>0</v>
      </c>
      <c r="H14" s="28">
        <v>0</v>
      </c>
      <c r="I14" s="29">
        <v>0</v>
      </c>
      <c r="J14" s="27"/>
      <c r="K14" s="28">
        <v>0</v>
      </c>
      <c r="L14" s="27">
        <f t="shared" si="1"/>
        <v>0</v>
      </c>
      <c r="M14" s="28">
        <v>0</v>
      </c>
      <c r="N14" s="41"/>
      <c r="O14" s="30">
        <f t="shared" si="2"/>
        <v>0</v>
      </c>
      <c r="P14" s="31"/>
    </row>
    <row r="15" spans="2:16" ht="73.5" customHeight="1">
      <c r="B15" s="39"/>
      <c r="C15" s="41"/>
      <c r="D15" s="38" t="s">
        <v>33</v>
      </c>
      <c r="E15" s="28">
        <v>0</v>
      </c>
      <c r="F15" s="37">
        <v>0</v>
      </c>
      <c r="G15" s="27">
        <f t="shared" si="0"/>
        <v>0</v>
      </c>
      <c r="H15" s="28">
        <v>0</v>
      </c>
      <c r="I15" s="29">
        <v>0</v>
      </c>
      <c r="J15" s="27"/>
      <c r="K15" s="28">
        <v>0</v>
      </c>
      <c r="L15" s="27">
        <f t="shared" si="1"/>
        <v>0</v>
      </c>
      <c r="M15" s="28">
        <v>0</v>
      </c>
      <c r="N15" s="41"/>
      <c r="O15" s="30">
        <f t="shared" si="2"/>
        <v>0</v>
      </c>
      <c r="P15" s="31"/>
    </row>
    <row r="16" spans="2:16" ht="73.5" customHeight="1">
      <c r="B16" s="39"/>
      <c r="C16" s="41"/>
      <c r="D16" s="36" t="s">
        <v>34</v>
      </c>
      <c r="E16" s="28">
        <v>0</v>
      </c>
      <c r="F16" s="37">
        <v>0</v>
      </c>
      <c r="G16" s="27">
        <f t="shared" si="0"/>
        <v>0</v>
      </c>
      <c r="H16" s="28">
        <v>0</v>
      </c>
      <c r="I16" s="29">
        <v>0</v>
      </c>
      <c r="J16" s="27"/>
      <c r="K16" s="28">
        <v>0</v>
      </c>
      <c r="L16" s="27">
        <f t="shared" si="1"/>
        <v>0</v>
      </c>
      <c r="M16" s="28">
        <v>0</v>
      </c>
      <c r="N16" s="41"/>
      <c r="O16" s="30">
        <f t="shared" si="2"/>
        <v>0</v>
      </c>
      <c r="P16" s="31"/>
    </row>
    <row r="17" spans="2:16" ht="73.5" customHeight="1">
      <c r="B17" s="39"/>
      <c r="C17" s="41"/>
      <c r="D17" s="36" t="s">
        <v>35</v>
      </c>
      <c r="E17" s="28">
        <v>0</v>
      </c>
      <c r="F17" s="37">
        <v>0</v>
      </c>
      <c r="G17" s="27">
        <f t="shared" si="0"/>
        <v>0</v>
      </c>
      <c r="H17" s="28">
        <v>0</v>
      </c>
      <c r="I17" s="29">
        <v>0</v>
      </c>
      <c r="J17" s="27"/>
      <c r="K17" s="28">
        <v>0</v>
      </c>
      <c r="L17" s="27">
        <f t="shared" si="1"/>
        <v>0</v>
      </c>
      <c r="M17" s="28">
        <v>0</v>
      </c>
      <c r="N17" s="41"/>
      <c r="O17" s="30">
        <f t="shared" si="2"/>
        <v>0</v>
      </c>
      <c r="P17" s="31"/>
    </row>
    <row r="18" spans="2:16" ht="73.5" customHeight="1">
      <c r="B18" s="39"/>
      <c r="C18" s="41"/>
      <c r="D18" s="36" t="s">
        <v>36</v>
      </c>
      <c r="E18" s="28">
        <v>0</v>
      </c>
      <c r="F18" s="37">
        <v>0</v>
      </c>
      <c r="G18" s="27">
        <f t="shared" si="0"/>
        <v>0</v>
      </c>
      <c r="H18" s="28">
        <v>0</v>
      </c>
      <c r="I18" s="29">
        <v>0</v>
      </c>
      <c r="J18" s="27"/>
      <c r="K18" s="28">
        <v>0</v>
      </c>
      <c r="L18" s="27">
        <f t="shared" si="1"/>
        <v>0</v>
      </c>
      <c r="M18" s="28">
        <v>0</v>
      </c>
      <c r="N18" s="41"/>
      <c r="O18" s="30">
        <f t="shared" si="2"/>
        <v>0</v>
      </c>
      <c r="P18" s="31"/>
    </row>
    <row r="19" spans="2:16" ht="73.5" customHeight="1">
      <c r="B19" s="39"/>
      <c r="C19" s="41"/>
      <c r="D19" s="36" t="s">
        <v>37</v>
      </c>
      <c r="E19" s="28">
        <v>0</v>
      </c>
      <c r="F19" s="37">
        <v>0</v>
      </c>
      <c r="G19" s="27">
        <f t="shared" si="0"/>
        <v>0</v>
      </c>
      <c r="H19" s="28">
        <v>0</v>
      </c>
      <c r="I19" s="29">
        <v>0</v>
      </c>
      <c r="J19" s="27"/>
      <c r="K19" s="28">
        <v>0</v>
      </c>
      <c r="L19" s="27">
        <f t="shared" si="1"/>
        <v>0</v>
      </c>
      <c r="M19" s="28">
        <v>0</v>
      </c>
      <c r="N19" s="41"/>
      <c r="O19" s="30">
        <f t="shared" si="2"/>
        <v>0</v>
      </c>
      <c r="P19" s="31"/>
    </row>
    <row r="20" spans="2:16" ht="73.5" customHeight="1">
      <c r="B20" s="39"/>
      <c r="C20" s="41"/>
      <c r="D20" s="36" t="s">
        <v>38</v>
      </c>
      <c r="E20" s="28">
        <v>0</v>
      </c>
      <c r="F20" s="37">
        <v>0</v>
      </c>
      <c r="G20" s="27">
        <f t="shared" si="0"/>
        <v>0</v>
      </c>
      <c r="H20" s="28">
        <v>0</v>
      </c>
      <c r="I20" s="29">
        <v>0</v>
      </c>
      <c r="J20" s="27"/>
      <c r="K20" s="28">
        <v>0</v>
      </c>
      <c r="L20" s="27">
        <f t="shared" si="1"/>
        <v>0</v>
      </c>
      <c r="M20" s="28">
        <v>0</v>
      </c>
      <c r="N20" s="41"/>
      <c r="O20" s="30">
        <f t="shared" si="2"/>
        <v>0</v>
      </c>
      <c r="P20" s="31"/>
    </row>
    <row r="21" spans="2:16" ht="84" customHeight="1">
      <c r="B21" s="39"/>
      <c r="C21" s="41"/>
      <c r="D21" s="36" t="s">
        <v>39</v>
      </c>
      <c r="E21" s="28">
        <v>0</v>
      </c>
      <c r="F21" s="37">
        <v>0</v>
      </c>
      <c r="G21" s="27">
        <f t="shared" si="0"/>
        <v>0</v>
      </c>
      <c r="H21" s="28">
        <v>0</v>
      </c>
      <c r="I21" s="29">
        <v>0</v>
      </c>
      <c r="J21" s="27"/>
      <c r="K21" s="28">
        <v>0</v>
      </c>
      <c r="L21" s="27">
        <f t="shared" si="1"/>
        <v>0</v>
      </c>
      <c r="M21" s="28">
        <v>0</v>
      </c>
      <c r="N21" s="41"/>
      <c r="O21" s="30">
        <f t="shared" si="2"/>
        <v>0</v>
      </c>
      <c r="P21" s="31"/>
    </row>
    <row r="22" spans="2:16" ht="84" customHeight="1">
      <c r="B22" s="39"/>
      <c r="C22" s="41"/>
      <c r="D22" s="36" t="s">
        <v>40</v>
      </c>
      <c r="E22" s="28">
        <v>0</v>
      </c>
      <c r="F22" s="37">
        <v>0</v>
      </c>
      <c r="G22" s="27">
        <f t="shared" si="0"/>
        <v>0</v>
      </c>
      <c r="H22" s="28">
        <v>0</v>
      </c>
      <c r="I22" s="29">
        <v>0</v>
      </c>
      <c r="J22" s="27"/>
      <c r="K22" s="28">
        <v>0</v>
      </c>
      <c r="L22" s="27">
        <f t="shared" si="1"/>
        <v>0</v>
      </c>
      <c r="M22" s="28">
        <v>0</v>
      </c>
      <c r="N22" s="41"/>
      <c r="O22" s="30">
        <f t="shared" si="2"/>
        <v>0</v>
      </c>
      <c r="P22" s="31"/>
    </row>
    <row r="23" spans="2:16" ht="83.25" customHeight="1">
      <c r="B23" s="39"/>
      <c r="C23" s="41"/>
      <c r="D23" s="36" t="s">
        <v>41</v>
      </c>
      <c r="E23" s="28">
        <v>0</v>
      </c>
      <c r="F23" s="37">
        <v>0</v>
      </c>
      <c r="G23" s="27">
        <f t="shared" si="0"/>
        <v>0</v>
      </c>
      <c r="H23" s="28">
        <v>0</v>
      </c>
      <c r="I23" s="29">
        <v>0</v>
      </c>
      <c r="J23" s="27"/>
      <c r="K23" s="28">
        <v>0</v>
      </c>
      <c r="L23" s="27">
        <f t="shared" si="1"/>
        <v>0</v>
      </c>
      <c r="M23" s="28">
        <v>0</v>
      </c>
      <c r="N23" s="41"/>
      <c r="O23" s="30">
        <f t="shared" si="2"/>
        <v>0</v>
      </c>
      <c r="P23" s="31"/>
    </row>
    <row r="24" spans="2:16" ht="19.5" thickBot="1">
      <c r="B24" s="119" t="s">
        <v>14</v>
      </c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1"/>
    </row>
  </sheetData>
  <mergeCells count="13">
    <mergeCell ref="B24:P24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23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dataValidations count="1">
    <dataValidation type="list" allowBlank="1" showInputMessage="1" showErrorMessage="1" sqref="C9:C23 N9:N23" xr:uid="{4F00C25D-408B-44B2-B627-C55932DA5563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B0F25-1150-4687-804D-41214A7902B7}">
  <sheetPr>
    <tabColor rgb="FF28659C"/>
  </sheetPr>
  <dimension ref="B3:P24"/>
  <sheetViews>
    <sheetView showGridLines="0" zoomScale="53" zoomScaleNormal="55" workbookViewId="0">
      <selection activeCell="E16" sqref="E16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14" width="37.85546875" customWidth="1"/>
    <col min="15" max="15" width="32.42578125" customWidth="1"/>
    <col min="16" max="16" width="27.5703125" customWidth="1"/>
  </cols>
  <sheetData>
    <row r="3" spans="2:16" ht="15.75" thickBot="1"/>
    <row r="4" spans="2:16" ht="105.75" customHeight="1" thickBot="1">
      <c r="B4" s="113"/>
      <c r="C4" s="114"/>
      <c r="D4" s="114"/>
      <c r="E4" s="114"/>
      <c r="F4" s="115"/>
      <c r="G4" s="116" t="s">
        <v>0</v>
      </c>
      <c r="H4" s="117"/>
      <c r="I4" s="117"/>
      <c r="J4" s="117"/>
      <c r="K4" s="117"/>
      <c r="L4" s="117"/>
      <c r="M4" s="117"/>
      <c r="N4" s="117"/>
      <c r="O4" s="117"/>
      <c r="P4" s="118"/>
    </row>
    <row r="5" spans="2:16" ht="24.75" customHeight="1">
      <c r="B5" s="99" t="s">
        <v>1</v>
      </c>
      <c r="C5" s="100"/>
      <c r="D5" s="100"/>
      <c r="E5" s="105" t="s">
        <v>21</v>
      </c>
      <c r="F5" s="105"/>
      <c r="G5" s="105"/>
      <c r="H5" s="100" t="s">
        <v>13</v>
      </c>
      <c r="I5" s="100"/>
      <c r="J5" s="100"/>
      <c r="K5" s="105" t="s">
        <v>23</v>
      </c>
      <c r="L5" s="105"/>
      <c r="M5" s="105"/>
      <c r="N5" s="105"/>
      <c r="O5" s="105"/>
      <c r="P5" s="106"/>
    </row>
    <row r="6" spans="2:16" ht="24.75" customHeight="1">
      <c r="B6" s="101" t="s">
        <v>2</v>
      </c>
      <c r="C6" s="102"/>
      <c r="D6" s="102"/>
      <c r="E6" s="103" t="s">
        <v>22</v>
      </c>
      <c r="F6" s="103"/>
      <c r="G6" s="103"/>
      <c r="H6" s="102" t="s">
        <v>3</v>
      </c>
      <c r="I6" s="102"/>
      <c r="J6" s="102"/>
      <c r="K6" s="103" t="s">
        <v>24</v>
      </c>
      <c r="L6" s="103"/>
      <c r="M6" s="103"/>
      <c r="N6" s="103"/>
      <c r="O6" s="103"/>
      <c r="P6" s="104"/>
    </row>
    <row r="7" spans="2:16" ht="51.75" customHeight="1">
      <c r="B7" s="122" t="s">
        <v>42</v>
      </c>
      <c r="C7" s="123"/>
      <c r="D7" s="102"/>
      <c r="E7" s="112"/>
      <c r="F7" s="112"/>
      <c r="G7" s="112"/>
      <c r="H7" s="102"/>
      <c r="I7" s="102"/>
      <c r="J7" s="102"/>
      <c r="K7" s="103"/>
      <c r="L7" s="103"/>
      <c r="M7" s="103"/>
      <c r="N7" s="103"/>
      <c r="O7" s="103"/>
      <c r="P7" s="104"/>
    </row>
    <row r="8" spans="2:16" ht="46.5" customHeight="1">
      <c r="B8" s="32" t="s">
        <v>15</v>
      </c>
      <c r="C8" s="33" t="s">
        <v>11</v>
      </c>
      <c r="D8" s="33" t="s">
        <v>77</v>
      </c>
      <c r="E8" s="34" t="s">
        <v>78</v>
      </c>
      <c r="F8" s="34" t="s">
        <v>12</v>
      </c>
      <c r="G8" s="33" t="s">
        <v>79</v>
      </c>
      <c r="H8" s="34" t="s">
        <v>80</v>
      </c>
      <c r="I8" s="34" t="s">
        <v>81</v>
      </c>
      <c r="J8" s="34" t="s">
        <v>82</v>
      </c>
      <c r="K8" s="34" t="s">
        <v>86</v>
      </c>
      <c r="L8" s="34" t="s">
        <v>18</v>
      </c>
      <c r="M8" s="34" t="s">
        <v>87</v>
      </c>
      <c r="N8" s="34" t="s">
        <v>83</v>
      </c>
      <c r="O8" s="34" t="s">
        <v>19</v>
      </c>
      <c r="P8" s="35" t="s">
        <v>6</v>
      </c>
    </row>
    <row r="9" spans="2:16" ht="126.75" customHeight="1">
      <c r="B9" s="39"/>
      <c r="C9" s="41"/>
      <c r="D9" s="36" t="s">
        <v>27</v>
      </c>
      <c r="E9" s="28">
        <v>0</v>
      </c>
      <c r="F9" s="37">
        <v>0</v>
      </c>
      <c r="G9" s="27">
        <f t="shared" ref="G9:G23" si="0">E9*(F9/100%)</f>
        <v>0</v>
      </c>
      <c r="H9" s="28">
        <v>0</v>
      </c>
      <c r="I9" s="29">
        <v>0</v>
      </c>
      <c r="J9" s="27"/>
      <c r="K9" s="28">
        <v>0</v>
      </c>
      <c r="L9" s="27">
        <f t="shared" ref="L9:L23" si="1">(G9+J9)-(K9)</f>
        <v>0</v>
      </c>
      <c r="M9" s="28">
        <v>0</v>
      </c>
      <c r="N9" s="41"/>
      <c r="O9" s="30">
        <f t="shared" ref="O9:O23" si="2">IFERROR(((M9/L9)), 0)</f>
        <v>0</v>
      </c>
      <c r="P9" s="31"/>
    </row>
    <row r="10" spans="2:16" ht="111.75" customHeight="1">
      <c r="B10" s="39"/>
      <c r="C10" s="41"/>
      <c r="D10" s="36" t="s">
        <v>28</v>
      </c>
      <c r="E10" s="28">
        <v>0</v>
      </c>
      <c r="F10" s="37">
        <v>0</v>
      </c>
      <c r="G10" s="27">
        <f t="shared" si="0"/>
        <v>0</v>
      </c>
      <c r="H10" s="28">
        <v>0</v>
      </c>
      <c r="I10" s="29">
        <v>0</v>
      </c>
      <c r="J10" s="27"/>
      <c r="K10" s="28">
        <v>0</v>
      </c>
      <c r="L10" s="27">
        <f t="shared" si="1"/>
        <v>0</v>
      </c>
      <c r="M10" s="28">
        <v>0</v>
      </c>
      <c r="N10" s="41"/>
      <c r="O10" s="30">
        <f t="shared" si="2"/>
        <v>0</v>
      </c>
      <c r="P10" s="31"/>
    </row>
    <row r="11" spans="2:16" ht="114" customHeight="1">
      <c r="B11" s="39"/>
      <c r="C11" s="41"/>
      <c r="D11" s="36" t="s">
        <v>29</v>
      </c>
      <c r="E11" s="28">
        <v>0</v>
      </c>
      <c r="F11" s="37">
        <v>0</v>
      </c>
      <c r="G11" s="27">
        <f t="shared" si="0"/>
        <v>0</v>
      </c>
      <c r="H11" s="28">
        <v>0</v>
      </c>
      <c r="I11" s="29">
        <v>0</v>
      </c>
      <c r="J11" s="27"/>
      <c r="K11" s="28">
        <v>0</v>
      </c>
      <c r="L11" s="27">
        <f t="shared" si="1"/>
        <v>0</v>
      </c>
      <c r="M11" s="28">
        <v>0</v>
      </c>
      <c r="N11" s="41"/>
      <c r="O11" s="30">
        <f t="shared" si="2"/>
        <v>0</v>
      </c>
      <c r="P11" s="31"/>
    </row>
    <row r="12" spans="2:16" ht="107.25" customHeight="1">
      <c r="B12" s="39"/>
      <c r="C12" s="41"/>
      <c r="D12" s="36" t="s">
        <v>30</v>
      </c>
      <c r="E12" s="28">
        <v>0</v>
      </c>
      <c r="F12" s="37">
        <v>0</v>
      </c>
      <c r="G12" s="27">
        <f t="shared" si="0"/>
        <v>0</v>
      </c>
      <c r="H12" s="28">
        <v>0</v>
      </c>
      <c r="I12" s="29">
        <v>0</v>
      </c>
      <c r="J12" s="27"/>
      <c r="K12" s="28">
        <v>0</v>
      </c>
      <c r="L12" s="27">
        <f t="shared" si="1"/>
        <v>0</v>
      </c>
      <c r="M12" s="28">
        <v>0</v>
      </c>
      <c r="N12" s="41"/>
      <c r="O12" s="30">
        <f t="shared" si="2"/>
        <v>0</v>
      </c>
      <c r="P12" s="31"/>
    </row>
    <row r="13" spans="2:16" ht="100.5" customHeight="1">
      <c r="B13" s="39"/>
      <c r="C13" s="41"/>
      <c r="D13" s="36" t="s">
        <v>31</v>
      </c>
      <c r="E13" s="28">
        <v>0</v>
      </c>
      <c r="F13" s="37">
        <v>0</v>
      </c>
      <c r="G13" s="27">
        <f t="shared" si="0"/>
        <v>0</v>
      </c>
      <c r="H13" s="28">
        <v>0</v>
      </c>
      <c r="I13" s="29">
        <v>0</v>
      </c>
      <c r="J13" s="27"/>
      <c r="K13" s="28">
        <v>0</v>
      </c>
      <c r="L13" s="27">
        <f t="shared" si="1"/>
        <v>0</v>
      </c>
      <c r="M13" s="28">
        <v>0</v>
      </c>
      <c r="N13" s="41"/>
      <c r="O13" s="30">
        <f t="shared" si="2"/>
        <v>0</v>
      </c>
      <c r="P13" s="31"/>
    </row>
    <row r="14" spans="2:16" ht="118.5" customHeight="1">
      <c r="B14" s="39"/>
      <c r="C14" s="41"/>
      <c r="D14" s="38" t="s">
        <v>32</v>
      </c>
      <c r="E14" s="28">
        <v>0</v>
      </c>
      <c r="F14" s="37">
        <v>0</v>
      </c>
      <c r="G14" s="27">
        <f t="shared" si="0"/>
        <v>0</v>
      </c>
      <c r="H14" s="28">
        <v>0</v>
      </c>
      <c r="I14" s="29">
        <v>0</v>
      </c>
      <c r="J14" s="27"/>
      <c r="K14" s="28">
        <v>0</v>
      </c>
      <c r="L14" s="27">
        <f t="shared" si="1"/>
        <v>0</v>
      </c>
      <c r="M14" s="28">
        <v>0</v>
      </c>
      <c r="N14" s="41"/>
      <c r="O14" s="30">
        <f t="shared" si="2"/>
        <v>0</v>
      </c>
      <c r="P14" s="31"/>
    </row>
    <row r="15" spans="2:16" ht="73.5" customHeight="1">
      <c r="B15" s="39"/>
      <c r="C15" s="41"/>
      <c r="D15" s="38" t="s">
        <v>33</v>
      </c>
      <c r="E15" s="28">
        <v>0</v>
      </c>
      <c r="F15" s="37">
        <v>0</v>
      </c>
      <c r="G15" s="27">
        <f t="shared" si="0"/>
        <v>0</v>
      </c>
      <c r="H15" s="28">
        <v>0</v>
      </c>
      <c r="I15" s="29">
        <v>0</v>
      </c>
      <c r="J15" s="27"/>
      <c r="K15" s="28">
        <v>0</v>
      </c>
      <c r="L15" s="27">
        <f t="shared" si="1"/>
        <v>0</v>
      </c>
      <c r="M15" s="28">
        <v>0</v>
      </c>
      <c r="N15" s="41"/>
      <c r="O15" s="30">
        <f t="shared" si="2"/>
        <v>0</v>
      </c>
      <c r="P15" s="31"/>
    </row>
    <row r="16" spans="2:16" ht="73.5" customHeight="1">
      <c r="B16" s="39"/>
      <c r="C16" s="41"/>
      <c r="D16" s="36" t="s">
        <v>34</v>
      </c>
      <c r="E16" s="28">
        <v>0</v>
      </c>
      <c r="F16" s="37">
        <v>0</v>
      </c>
      <c r="G16" s="27">
        <f t="shared" si="0"/>
        <v>0</v>
      </c>
      <c r="H16" s="28">
        <v>0</v>
      </c>
      <c r="I16" s="29">
        <v>0</v>
      </c>
      <c r="J16" s="27"/>
      <c r="K16" s="28">
        <v>0</v>
      </c>
      <c r="L16" s="27">
        <f t="shared" si="1"/>
        <v>0</v>
      </c>
      <c r="M16" s="28">
        <v>0</v>
      </c>
      <c r="N16" s="41"/>
      <c r="O16" s="30">
        <f t="shared" si="2"/>
        <v>0</v>
      </c>
      <c r="P16" s="31"/>
    </row>
    <row r="17" spans="2:16" ht="73.5" customHeight="1">
      <c r="B17" s="39"/>
      <c r="C17" s="41"/>
      <c r="D17" s="36" t="s">
        <v>35</v>
      </c>
      <c r="E17" s="28">
        <v>0</v>
      </c>
      <c r="F17" s="37">
        <v>0</v>
      </c>
      <c r="G17" s="27">
        <f t="shared" si="0"/>
        <v>0</v>
      </c>
      <c r="H17" s="28">
        <v>0</v>
      </c>
      <c r="I17" s="29">
        <v>0</v>
      </c>
      <c r="J17" s="27"/>
      <c r="K17" s="28">
        <v>0</v>
      </c>
      <c r="L17" s="27">
        <f t="shared" si="1"/>
        <v>0</v>
      </c>
      <c r="M17" s="28">
        <v>0</v>
      </c>
      <c r="N17" s="41"/>
      <c r="O17" s="30">
        <f t="shared" si="2"/>
        <v>0</v>
      </c>
      <c r="P17" s="31"/>
    </row>
    <row r="18" spans="2:16" ht="73.5" customHeight="1">
      <c r="B18" s="39"/>
      <c r="C18" s="41"/>
      <c r="D18" s="36" t="s">
        <v>36</v>
      </c>
      <c r="E18" s="28">
        <v>0</v>
      </c>
      <c r="F18" s="37">
        <v>0</v>
      </c>
      <c r="G18" s="27">
        <f t="shared" si="0"/>
        <v>0</v>
      </c>
      <c r="H18" s="28">
        <v>0</v>
      </c>
      <c r="I18" s="29">
        <v>0</v>
      </c>
      <c r="J18" s="27"/>
      <c r="K18" s="28">
        <v>0</v>
      </c>
      <c r="L18" s="27">
        <f t="shared" si="1"/>
        <v>0</v>
      </c>
      <c r="M18" s="28">
        <v>0</v>
      </c>
      <c r="N18" s="41"/>
      <c r="O18" s="30">
        <f t="shared" si="2"/>
        <v>0</v>
      </c>
      <c r="P18" s="31"/>
    </row>
    <row r="19" spans="2:16" ht="73.5" customHeight="1">
      <c r="B19" s="39"/>
      <c r="C19" s="41"/>
      <c r="D19" s="36" t="s">
        <v>37</v>
      </c>
      <c r="E19" s="28">
        <v>0</v>
      </c>
      <c r="F19" s="37">
        <v>0</v>
      </c>
      <c r="G19" s="27">
        <f t="shared" si="0"/>
        <v>0</v>
      </c>
      <c r="H19" s="28">
        <v>0</v>
      </c>
      <c r="I19" s="29">
        <v>0</v>
      </c>
      <c r="J19" s="27"/>
      <c r="K19" s="28">
        <v>0</v>
      </c>
      <c r="L19" s="27">
        <f t="shared" si="1"/>
        <v>0</v>
      </c>
      <c r="M19" s="28">
        <v>0</v>
      </c>
      <c r="N19" s="41"/>
      <c r="O19" s="30">
        <f t="shared" si="2"/>
        <v>0</v>
      </c>
      <c r="P19" s="31"/>
    </row>
    <row r="20" spans="2:16" ht="73.5" customHeight="1">
      <c r="B20" s="39"/>
      <c r="C20" s="41"/>
      <c r="D20" s="36" t="s">
        <v>38</v>
      </c>
      <c r="E20" s="28">
        <v>0</v>
      </c>
      <c r="F20" s="37">
        <v>0</v>
      </c>
      <c r="G20" s="27">
        <f t="shared" si="0"/>
        <v>0</v>
      </c>
      <c r="H20" s="28">
        <v>0</v>
      </c>
      <c r="I20" s="29">
        <v>0</v>
      </c>
      <c r="J20" s="27"/>
      <c r="K20" s="28">
        <v>0</v>
      </c>
      <c r="L20" s="27">
        <f t="shared" si="1"/>
        <v>0</v>
      </c>
      <c r="M20" s="28">
        <v>0</v>
      </c>
      <c r="N20" s="41"/>
      <c r="O20" s="30">
        <f t="shared" si="2"/>
        <v>0</v>
      </c>
      <c r="P20" s="31"/>
    </row>
    <row r="21" spans="2:16" ht="84" customHeight="1">
      <c r="B21" s="39"/>
      <c r="C21" s="41"/>
      <c r="D21" s="36" t="s">
        <v>39</v>
      </c>
      <c r="E21" s="28">
        <v>0</v>
      </c>
      <c r="F21" s="37">
        <v>0</v>
      </c>
      <c r="G21" s="27">
        <f t="shared" si="0"/>
        <v>0</v>
      </c>
      <c r="H21" s="28">
        <v>0</v>
      </c>
      <c r="I21" s="29">
        <v>0</v>
      </c>
      <c r="J21" s="27"/>
      <c r="K21" s="28">
        <v>0</v>
      </c>
      <c r="L21" s="27">
        <f t="shared" si="1"/>
        <v>0</v>
      </c>
      <c r="M21" s="28">
        <v>0</v>
      </c>
      <c r="N21" s="41"/>
      <c r="O21" s="30">
        <f t="shared" si="2"/>
        <v>0</v>
      </c>
      <c r="P21" s="31"/>
    </row>
    <row r="22" spans="2:16" ht="84" customHeight="1">
      <c r="B22" s="39"/>
      <c r="C22" s="41"/>
      <c r="D22" s="36" t="s">
        <v>40</v>
      </c>
      <c r="E22" s="28">
        <v>0</v>
      </c>
      <c r="F22" s="37">
        <v>0</v>
      </c>
      <c r="G22" s="27">
        <f t="shared" si="0"/>
        <v>0</v>
      </c>
      <c r="H22" s="28">
        <v>0</v>
      </c>
      <c r="I22" s="29">
        <v>0</v>
      </c>
      <c r="J22" s="27"/>
      <c r="K22" s="28">
        <v>0</v>
      </c>
      <c r="L22" s="27">
        <f t="shared" si="1"/>
        <v>0</v>
      </c>
      <c r="M22" s="28">
        <v>0</v>
      </c>
      <c r="N22" s="41"/>
      <c r="O22" s="30">
        <f t="shared" si="2"/>
        <v>0</v>
      </c>
      <c r="P22" s="31"/>
    </row>
    <row r="23" spans="2:16" ht="83.25" customHeight="1">
      <c r="B23" s="39"/>
      <c r="C23" s="41"/>
      <c r="D23" s="36" t="s">
        <v>41</v>
      </c>
      <c r="E23" s="28">
        <v>0</v>
      </c>
      <c r="F23" s="37">
        <v>0</v>
      </c>
      <c r="G23" s="27">
        <f t="shared" si="0"/>
        <v>0</v>
      </c>
      <c r="H23" s="28">
        <v>0</v>
      </c>
      <c r="I23" s="29">
        <v>0</v>
      </c>
      <c r="J23" s="27"/>
      <c r="K23" s="28">
        <v>0</v>
      </c>
      <c r="L23" s="27">
        <f t="shared" si="1"/>
        <v>0</v>
      </c>
      <c r="M23" s="28">
        <v>0</v>
      </c>
      <c r="N23" s="41"/>
      <c r="O23" s="30">
        <f t="shared" si="2"/>
        <v>0</v>
      </c>
      <c r="P23" s="31"/>
    </row>
    <row r="24" spans="2:16" ht="19.5" thickBot="1">
      <c r="B24" s="119" t="s">
        <v>14</v>
      </c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1"/>
    </row>
  </sheetData>
  <mergeCells count="13">
    <mergeCell ref="B24:P24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23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dataValidations count="1">
    <dataValidation type="list" allowBlank="1" showInputMessage="1" showErrorMessage="1" sqref="C9:C23 N9:N23" xr:uid="{30C78D5D-4DE4-4A96-9E54-F28BB80FBBDF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6C334-B6AB-42DD-BB95-E7BC265D72DC}">
  <sheetPr>
    <tabColor rgb="FF327EC4"/>
  </sheetPr>
  <dimension ref="B3:P24"/>
  <sheetViews>
    <sheetView showGridLines="0" zoomScale="53" zoomScaleNormal="55" workbookViewId="0">
      <selection activeCell="E16" sqref="E16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14" width="37.85546875" customWidth="1"/>
    <col min="15" max="15" width="32.42578125" customWidth="1"/>
    <col min="16" max="16" width="27.5703125" customWidth="1"/>
  </cols>
  <sheetData>
    <row r="3" spans="2:16" ht="15.75" thickBot="1"/>
    <row r="4" spans="2:16" ht="105.75" customHeight="1" thickBot="1">
      <c r="B4" s="113"/>
      <c r="C4" s="114"/>
      <c r="D4" s="114"/>
      <c r="E4" s="114"/>
      <c r="F4" s="115"/>
      <c r="G4" s="116" t="s">
        <v>0</v>
      </c>
      <c r="H4" s="117"/>
      <c r="I4" s="117"/>
      <c r="J4" s="117"/>
      <c r="K4" s="117"/>
      <c r="L4" s="117"/>
      <c r="M4" s="117"/>
      <c r="N4" s="117"/>
      <c r="O4" s="117"/>
      <c r="P4" s="118"/>
    </row>
    <row r="5" spans="2:16" ht="24.75" customHeight="1">
      <c r="B5" s="99" t="s">
        <v>1</v>
      </c>
      <c r="C5" s="100"/>
      <c r="D5" s="100"/>
      <c r="E5" s="105" t="s">
        <v>21</v>
      </c>
      <c r="F5" s="105"/>
      <c r="G5" s="105"/>
      <c r="H5" s="100" t="s">
        <v>13</v>
      </c>
      <c r="I5" s="100"/>
      <c r="J5" s="100"/>
      <c r="K5" s="105" t="s">
        <v>23</v>
      </c>
      <c r="L5" s="105"/>
      <c r="M5" s="105"/>
      <c r="N5" s="105"/>
      <c r="O5" s="105"/>
      <c r="P5" s="106"/>
    </row>
    <row r="6" spans="2:16" ht="24.75" customHeight="1">
      <c r="B6" s="101" t="s">
        <v>2</v>
      </c>
      <c r="C6" s="102"/>
      <c r="D6" s="102"/>
      <c r="E6" s="103" t="s">
        <v>22</v>
      </c>
      <c r="F6" s="103"/>
      <c r="G6" s="103"/>
      <c r="H6" s="102" t="s">
        <v>3</v>
      </c>
      <c r="I6" s="102"/>
      <c r="J6" s="102"/>
      <c r="K6" s="103" t="s">
        <v>24</v>
      </c>
      <c r="L6" s="103"/>
      <c r="M6" s="103"/>
      <c r="N6" s="103"/>
      <c r="O6" s="103"/>
      <c r="P6" s="104"/>
    </row>
    <row r="7" spans="2:16" ht="51.75" customHeight="1">
      <c r="B7" s="122" t="s">
        <v>42</v>
      </c>
      <c r="C7" s="123"/>
      <c r="D7" s="102"/>
      <c r="E7" s="112"/>
      <c r="F7" s="112"/>
      <c r="G7" s="112"/>
      <c r="H7" s="102"/>
      <c r="I7" s="102"/>
      <c r="J7" s="102"/>
      <c r="K7" s="103"/>
      <c r="L7" s="103"/>
      <c r="M7" s="103"/>
      <c r="N7" s="103"/>
      <c r="O7" s="103"/>
      <c r="P7" s="104"/>
    </row>
    <row r="8" spans="2:16" ht="46.5" customHeight="1">
      <c r="B8" s="32" t="s">
        <v>15</v>
      </c>
      <c r="C8" s="33" t="s">
        <v>11</v>
      </c>
      <c r="D8" s="33" t="s">
        <v>77</v>
      </c>
      <c r="E8" s="34" t="s">
        <v>78</v>
      </c>
      <c r="F8" s="34" t="s">
        <v>12</v>
      </c>
      <c r="G8" s="33" t="s">
        <v>79</v>
      </c>
      <c r="H8" s="34" t="s">
        <v>80</v>
      </c>
      <c r="I8" s="34" t="s">
        <v>81</v>
      </c>
      <c r="J8" s="34" t="s">
        <v>82</v>
      </c>
      <c r="K8" s="34" t="s">
        <v>86</v>
      </c>
      <c r="L8" s="34" t="s">
        <v>18</v>
      </c>
      <c r="M8" s="34" t="s">
        <v>87</v>
      </c>
      <c r="N8" s="34" t="s">
        <v>83</v>
      </c>
      <c r="O8" s="34" t="s">
        <v>19</v>
      </c>
      <c r="P8" s="35" t="s">
        <v>6</v>
      </c>
    </row>
    <row r="9" spans="2:16" ht="126.75" customHeight="1">
      <c r="B9" s="39"/>
      <c r="C9" s="41"/>
      <c r="D9" s="36" t="s">
        <v>27</v>
      </c>
      <c r="E9" s="28">
        <v>0</v>
      </c>
      <c r="F9" s="37">
        <v>0</v>
      </c>
      <c r="G9" s="27">
        <f t="shared" ref="G9:G23" si="0">E9*(F9/100%)</f>
        <v>0</v>
      </c>
      <c r="H9" s="28">
        <v>0</v>
      </c>
      <c r="I9" s="29">
        <v>0</v>
      </c>
      <c r="J9" s="27"/>
      <c r="K9" s="28">
        <v>0</v>
      </c>
      <c r="L9" s="27">
        <f t="shared" ref="L9:L23" si="1">(G9+J9)-(K9)</f>
        <v>0</v>
      </c>
      <c r="M9" s="28">
        <v>0</v>
      </c>
      <c r="N9" s="41"/>
      <c r="O9" s="30">
        <f t="shared" ref="O9:O23" si="2">IFERROR(((M9/L9)), 0)</f>
        <v>0</v>
      </c>
      <c r="P9" s="31"/>
    </row>
    <row r="10" spans="2:16" ht="111.75" customHeight="1">
      <c r="B10" s="39"/>
      <c r="C10" s="41"/>
      <c r="D10" s="36" t="s">
        <v>28</v>
      </c>
      <c r="E10" s="28">
        <v>0</v>
      </c>
      <c r="F10" s="37">
        <v>0</v>
      </c>
      <c r="G10" s="27">
        <f t="shared" si="0"/>
        <v>0</v>
      </c>
      <c r="H10" s="28">
        <v>0</v>
      </c>
      <c r="I10" s="29">
        <v>0</v>
      </c>
      <c r="J10" s="27"/>
      <c r="K10" s="28">
        <v>0</v>
      </c>
      <c r="L10" s="27">
        <f t="shared" si="1"/>
        <v>0</v>
      </c>
      <c r="M10" s="28">
        <v>0</v>
      </c>
      <c r="N10" s="41"/>
      <c r="O10" s="30">
        <f t="shared" si="2"/>
        <v>0</v>
      </c>
      <c r="P10" s="31"/>
    </row>
    <row r="11" spans="2:16" ht="114" customHeight="1">
      <c r="B11" s="39"/>
      <c r="C11" s="41"/>
      <c r="D11" s="36" t="s">
        <v>29</v>
      </c>
      <c r="E11" s="28">
        <v>0</v>
      </c>
      <c r="F11" s="37">
        <v>0</v>
      </c>
      <c r="G11" s="27">
        <f t="shared" si="0"/>
        <v>0</v>
      </c>
      <c r="H11" s="28">
        <v>0</v>
      </c>
      <c r="I11" s="29">
        <v>0</v>
      </c>
      <c r="J11" s="27"/>
      <c r="K11" s="28">
        <v>0</v>
      </c>
      <c r="L11" s="27">
        <f t="shared" si="1"/>
        <v>0</v>
      </c>
      <c r="M11" s="28">
        <v>0</v>
      </c>
      <c r="N11" s="41"/>
      <c r="O11" s="30">
        <f t="shared" si="2"/>
        <v>0</v>
      </c>
      <c r="P11" s="31"/>
    </row>
    <row r="12" spans="2:16" ht="107.25" customHeight="1">
      <c r="B12" s="39"/>
      <c r="C12" s="41"/>
      <c r="D12" s="36" t="s">
        <v>30</v>
      </c>
      <c r="E12" s="28">
        <v>0</v>
      </c>
      <c r="F12" s="37">
        <v>0</v>
      </c>
      <c r="G12" s="27">
        <f t="shared" si="0"/>
        <v>0</v>
      </c>
      <c r="H12" s="28">
        <v>0</v>
      </c>
      <c r="I12" s="29">
        <v>0</v>
      </c>
      <c r="J12" s="27"/>
      <c r="K12" s="28">
        <v>0</v>
      </c>
      <c r="L12" s="27">
        <f t="shared" si="1"/>
        <v>0</v>
      </c>
      <c r="M12" s="28">
        <v>0</v>
      </c>
      <c r="N12" s="41"/>
      <c r="O12" s="30">
        <f t="shared" si="2"/>
        <v>0</v>
      </c>
      <c r="P12" s="31"/>
    </row>
    <row r="13" spans="2:16" ht="100.5" customHeight="1">
      <c r="B13" s="39"/>
      <c r="C13" s="41"/>
      <c r="D13" s="36" t="s">
        <v>31</v>
      </c>
      <c r="E13" s="28">
        <v>0</v>
      </c>
      <c r="F13" s="37">
        <v>0</v>
      </c>
      <c r="G13" s="27">
        <f t="shared" si="0"/>
        <v>0</v>
      </c>
      <c r="H13" s="28">
        <v>0</v>
      </c>
      <c r="I13" s="29">
        <v>0</v>
      </c>
      <c r="J13" s="27"/>
      <c r="K13" s="28">
        <v>0</v>
      </c>
      <c r="L13" s="27">
        <f t="shared" si="1"/>
        <v>0</v>
      </c>
      <c r="M13" s="28">
        <v>0</v>
      </c>
      <c r="N13" s="41"/>
      <c r="O13" s="30">
        <f t="shared" si="2"/>
        <v>0</v>
      </c>
      <c r="P13" s="31"/>
    </row>
    <row r="14" spans="2:16" ht="118.5" customHeight="1">
      <c r="B14" s="39"/>
      <c r="C14" s="41"/>
      <c r="D14" s="38" t="s">
        <v>32</v>
      </c>
      <c r="E14" s="28">
        <v>0</v>
      </c>
      <c r="F14" s="37">
        <v>0</v>
      </c>
      <c r="G14" s="27">
        <f t="shared" si="0"/>
        <v>0</v>
      </c>
      <c r="H14" s="28">
        <v>0</v>
      </c>
      <c r="I14" s="29">
        <v>0</v>
      </c>
      <c r="J14" s="27"/>
      <c r="K14" s="28">
        <v>0</v>
      </c>
      <c r="L14" s="27">
        <f t="shared" si="1"/>
        <v>0</v>
      </c>
      <c r="M14" s="28">
        <v>0</v>
      </c>
      <c r="N14" s="41"/>
      <c r="O14" s="30">
        <f t="shared" si="2"/>
        <v>0</v>
      </c>
      <c r="P14" s="31"/>
    </row>
    <row r="15" spans="2:16" ht="73.5" customHeight="1">
      <c r="B15" s="39"/>
      <c r="C15" s="41"/>
      <c r="D15" s="38" t="s">
        <v>33</v>
      </c>
      <c r="E15" s="28">
        <v>0</v>
      </c>
      <c r="F15" s="37">
        <v>0</v>
      </c>
      <c r="G15" s="27">
        <f t="shared" si="0"/>
        <v>0</v>
      </c>
      <c r="H15" s="28">
        <v>0</v>
      </c>
      <c r="I15" s="29">
        <v>0</v>
      </c>
      <c r="J15" s="27"/>
      <c r="K15" s="28">
        <v>0</v>
      </c>
      <c r="L15" s="27">
        <f t="shared" si="1"/>
        <v>0</v>
      </c>
      <c r="M15" s="28">
        <v>0</v>
      </c>
      <c r="N15" s="41"/>
      <c r="O15" s="30">
        <f t="shared" si="2"/>
        <v>0</v>
      </c>
      <c r="P15" s="31"/>
    </row>
    <row r="16" spans="2:16" ht="73.5" customHeight="1">
      <c r="B16" s="39"/>
      <c r="C16" s="41"/>
      <c r="D16" s="36" t="s">
        <v>34</v>
      </c>
      <c r="E16" s="28">
        <v>0</v>
      </c>
      <c r="F16" s="37">
        <v>0</v>
      </c>
      <c r="G16" s="27">
        <f t="shared" si="0"/>
        <v>0</v>
      </c>
      <c r="H16" s="28">
        <v>0</v>
      </c>
      <c r="I16" s="29">
        <v>0</v>
      </c>
      <c r="J16" s="27"/>
      <c r="K16" s="28">
        <v>0</v>
      </c>
      <c r="L16" s="27">
        <f t="shared" si="1"/>
        <v>0</v>
      </c>
      <c r="M16" s="28">
        <v>0</v>
      </c>
      <c r="N16" s="41"/>
      <c r="O16" s="30">
        <f t="shared" si="2"/>
        <v>0</v>
      </c>
      <c r="P16" s="31"/>
    </row>
    <row r="17" spans="2:16" ht="73.5" customHeight="1">
      <c r="B17" s="39"/>
      <c r="C17" s="41"/>
      <c r="D17" s="36" t="s">
        <v>35</v>
      </c>
      <c r="E17" s="28">
        <v>0</v>
      </c>
      <c r="F17" s="37">
        <v>0</v>
      </c>
      <c r="G17" s="27">
        <f t="shared" si="0"/>
        <v>0</v>
      </c>
      <c r="H17" s="28">
        <v>0</v>
      </c>
      <c r="I17" s="29">
        <v>0</v>
      </c>
      <c r="J17" s="27"/>
      <c r="K17" s="28">
        <v>0</v>
      </c>
      <c r="L17" s="27">
        <f t="shared" si="1"/>
        <v>0</v>
      </c>
      <c r="M17" s="28">
        <v>0</v>
      </c>
      <c r="N17" s="41"/>
      <c r="O17" s="30">
        <f t="shared" si="2"/>
        <v>0</v>
      </c>
      <c r="P17" s="31"/>
    </row>
    <row r="18" spans="2:16" ht="73.5" customHeight="1">
      <c r="B18" s="39"/>
      <c r="C18" s="41"/>
      <c r="D18" s="36" t="s">
        <v>36</v>
      </c>
      <c r="E18" s="28">
        <v>0</v>
      </c>
      <c r="F18" s="37">
        <v>0</v>
      </c>
      <c r="G18" s="27">
        <f t="shared" si="0"/>
        <v>0</v>
      </c>
      <c r="H18" s="28">
        <v>0</v>
      </c>
      <c r="I18" s="29">
        <v>0</v>
      </c>
      <c r="J18" s="27"/>
      <c r="K18" s="28">
        <v>0</v>
      </c>
      <c r="L18" s="27">
        <f t="shared" si="1"/>
        <v>0</v>
      </c>
      <c r="M18" s="28">
        <v>0</v>
      </c>
      <c r="N18" s="41"/>
      <c r="O18" s="30">
        <f t="shared" si="2"/>
        <v>0</v>
      </c>
      <c r="P18" s="31"/>
    </row>
    <row r="19" spans="2:16" ht="73.5" customHeight="1">
      <c r="B19" s="39"/>
      <c r="C19" s="41"/>
      <c r="D19" s="36" t="s">
        <v>37</v>
      </c>
      <c r="E19" s="28">
        <v>0</v>
      </c>
      <c r="F19" s="37">
        <v>0</v>
      </c>
      <c r="G19" s="27">
        <f t="shared" si="0"/>
        <v>0</v>
      </c>
      <c r="H19" s="28">
        <v>0</v>
      </c>
      <c r="I19" s="29">
        <v>0</v>
      </c>
      <c r="J19" s="27"/>
      <c r="K19" s="28">
        <v>0</v>
      </c>
      <c r="L19" s="27">
        <f t="shared" si="1"/>
        <v>0</v>
      </c>
      <c r="M19" s="28">
        <v>0</v>
      </c>
      <c r="N19" s="41"/>
      <c r="O19" s="30">
        <f t="shared" si="2"/>
        <v>0</v>
      </c>
      <c r="P19" s="31"/>
    </row>
    <row r="20" spans="2:16" ht="73.5" customHeight="1">
      <c r="B20" s="39"/>
      <c r="C20" s="41"/>
      <c r="D20" s="36" t="s">
        <v>38</v>
      </c>
      <c r="E20" s="28">
        <v>0</v>
      </c>
      <c r="F20" s="37">
        <v>0</v>
      </c>
      <c r="G20" s="27">
        <f t="shared" si="0"/>
        <v>0</v>
      </c>
      <c r="H20" s="28">
        <v>0</v>
      </c>
      <c r="I20" s="29">
        <v>0</v>
      </c>
      <c r="J20" s="27"/>
      <c r="K20" s="28">
        <v>0</v>
      </c>
      <c r="L20" s="27">
        <f t="shared" si="1"/>
        <v>0</v>
      </c>
      <c r="M20" s="28">
        <v>0</v>
      </c>
      <c r="N20" s="41"/>
      <c r="O20" s="30">
        <f t="shared" si="2"/>
        <v>0</v>
      </c>
      <c r="P20" s="31"/>
    </row>
    <row r="21" spans="2:16" ht="84" customHeight="1">
      <c r="B21" s="39"/>
      <c r="C21" s="41"/>
      <c r="D21" s="36" t="s">
        <v>39</v>
      </c>
      <c r="E21" s="28">
        <v>0</v>
      </c>
      <c r="F21" s="37">
        <v>0</v>
      </c>
      <c r="G21" s="27">
        <f t="shared" si="0"/>
        <v>0</v>
      </c>
      <c r="H21" s="28">
        <v>0</v>
      </c>
      <c r="I21" s="29">
        <v>0</v>
      </c>
      <c r="J21" s="27"/>
      <c r="K21" s="28">
        <v>0</v>
      </c>
      <c r="L21" s="27">
        <f t="shared" si="1"/>
        <v>0</v>
      </c>
      <c r="M21" s="28">
        <v>0</v>
      </c>
      <c r="N21" s="41"/>
      <c r="O21" s="30">
        <f t="shared" si="2"/>
        <v>0</v>
      </c>
      <c r="P21" s="31"/>
    </row>
    <row r="22" spans="2:16" ht="84" customHeight="1">
      <c r="B22" s="39"/>
      <c r="C22" s="41"/>
      <c r="D22" s="36" t="s">
        <v>40</v>
      </c>
      <c r="E22" s="28">
        <v>0</v>
      </c>
      <c r="F22" s="37">
        <v>0</v>
      </c>
      <c r="G22" s="27">
        <f t="shared" si="0"/>
        <v>0</v>
      </c>
      <c r="H22" s="28">
        <v>0</v>
      </c>
      <c r="I22" s="29">
        <v>0</v>
      </c>
      <c r="J22" s="27"/>
      <c r="K22" s="28">
        <v>0</v>
      </c>
      <c r="L22" s="27">
        <f t="shared" si="1"/>
        <v>0</v>
      </c>
      <c r="M22" s="28">
        <v>0</v>
      </c>
      <c r="N22" s="41"/>
      <c r="O22" s="30">
        <f t="shared" si="2"/>
        <v>0</v>
      </c>
      <c r="P22" s="31"/>
    </row>
    <row r="23" spans="2:16" ht="83.25" customHeight="1">
      <c r="B23" s="39"/>
      <c r="C23" s="41"/>
      <c r="D23" s="36" t="s">
        <v>41</v>
      </c>
      <c r="E23" s="28">
        <v>0</v>
      </c>
      <c r="F23" s="37">
        <v>0</v>
      </c>
      <c r="G23" s="27">
        <f t="shared" si="0"/>
        <v>0</v>
      </c>
      <c r="H23" s="28">
        <v>0</v>
      </c>
      <c r="I23" s="29">
        <v>0</v>
      </c>
      <c r="J23" s="27"/>
      <c r="K23" s="28">
        <v>0</v>
      </c>
      <c r="L23" s="27">
        <f t="shared" si="1"/>
        <v>0</v>
      </c>
      <c r="M23" s="28">
        <v>0</v>
      </c>
      <c r="N23" s="41"/>
      <c r="O23" s="30">
        <f t="shared" si="2"/>
        <v>0</v>
      </c>
      <c r="P23" s="31"/>
    </row>
    <row r="24" spans="2:16" ht="19.5" thickBot="1">
      <c r="B24" s="119" t="s">
        <v>14</v>
      </c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1"/>
    </row>
  </sheetData>
  <mergeCells count="13">
    <mergeCell ref="B4:F4"/>
    <mergeCell ref="G4:P4"/>
    <mergeCell ref="B5:D5"/>
    <mergeCell ref="E5:G5"/>
    <mergeCell ref="H5:J5"/>
    <mergeCell ref="K5:P5"/>
    <mergeCell ref="B24:P24"/>
    <mergeCell ref="B6:D6"/>
    <mergeCell ref="E6:G6"/>
    <mergeCell ref="H6:J7"/>
    <mergeCell ref="K6:P7"/>
    <mergeCell ref="B7:D7"/>
    <mergeCell ref="E7:G7"/>
  </mergeCells>
  <conditionalFormatting sqref="O9:O23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C9:C23 N9:N23" xr:uid="{9DF152D9-1BA8-459C-A055-F870BF4D2CB7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97386-9E9C-4ADE-A145-D31D6D6DA2F6}">
  <sheetPr>
    <tabColor theme="4" tint="0.59999389629810485"/>
  </sheetPr>
  <dimension ref="B3:P24"/>
  <sheetViews>
    <sheetView showGridLines="0" topLeftCell="A6" zoomScale="90" zoomScaleNormal="90" workbookViewId="0">
      <pane ySplit="3" topLeftCell="A15" activePane="bottomLeft" state="frozen"/>
      <selection activeCell="A6" sqref="A6"/>
      <selection pane="bottomLeft" activeCell="D19" sqref="D19"/>
    </sheetView>
  </sheetViews>
  <sheetFormatPr baseColWidth="10" defaultColWidth="11.42578125" defaultRowHeight="15"/>
  <cols>
    <col min="2" max="3" width="27" customWidth="1"/>
    <col min="4" max="4" width="55.42578125" customWidth="1"/>
    <col min="5" max="5" width="22.85546875" customWidth="1"/>
    <col min="6" max="6" width="23.85546875" customWidth="1"/>
    <col min="7" max="7" width="24.5703125" customWidth="1"/>
    <col min="8" max="8" width="18.85546875" customWidth="1"/>
    <col min="9" max="14" width="37.85546875" customWidth="1"/>
    <col min="15" max="15" width="32.42578125" customWidth="1"/>
    <col min="16" max="16" width="27.5703125" customWidth="1"/>
  </cols>
  <sheetData>
    <row r="3" spans="2:16" ht="15.75" thickBot="1"/>
    <row r="4" spans="2:16" ht="105.75" customHeight="1" thickBot="1">
      <c r="B4" s="113"/>
      <c r="C4" s="114"/>
      <c r="D4" s="114"/>
      <c r="E4" s="114"/>
      <c r="F4" s="115"/>
      <c r="G4" s="116" t="s">
        <v>0</v>
      </c>
      <c r="H4" s="117"/>
      <c r="I4" s="117"/>
      <c r="J4" s="117"/>
      <c r="K4" s="117"/>
      <c r="L4" s="117"/>
      <c r="M4" s="117"/>
      <c r="N4" s="117"/>
      <c r="O4" s="117"/>
      <c r="P4" s="118"/>
    </row>
    <row r="5" spans="2:16" ht="24.75" customHeight="1">
      <c r="B5" s="99" t="s">
        <v>1</v>
      </c>
      <c r="C5" s="100"/>
      <c r="D5" s="100"/>
      <c r="E5" s="105" t="s">
        <v>21</v>
      </c>
      <c r="F5" s="105"/>
      <c r="G5" s="105"/>
      <c r="H5" s="100" t="s">
        <v>13</v>
      </c>
      <c r="I5" s="100"/>
      <c r="J5" s="100"/>
      <c r="K5" s="105" t="s">
        <v>23</v>
      </c>
      <c r="L5" s="105"/>
      <c r="M5" s="105"/>
      <c r="N5" s="105"/>
      <c r="O5" s="105"/>
      <c r="P5" s="106"/>
    </row>
    <row r="6" spans="2:16" ht="24.75" customHeight="1">
      <c r="B6" s="101" t="s">
        <v>2</v>
      </c>
      <c r="C6" s="102"/>
      <c r="D6" s="102"/>
      <c r="E6" s="103" t="s">
        <v>22</v>
      </c>
      <c r="F6" s="103"/>
      <c r="G6" s="103"/>
      <c r="H6" s="102" t="s">
        <v>3</v>
      </c>
      <c r="I6" s="102"/>
      <c r="J6" s="102"/>
      <c r="K6" s="103" t="s">
        <v>24</v>
      </c>
      <c r="L6" s="103"/>
      <c r="M6" s="103"/>
      <c r="N6" s="103"/>
      <c r="O6" s="103"/>
      <c r="P6" s="104"/>
    </row>
    <row r="7" spans="2:16" ht="51.75" customHeight="1">
      <c r="B7" s="122" t="s">
        <v>42</v>
      </c>
      <c r="C7" s="123"/>
      <c r="D7" s="102"/>
      <c r="E7" s="112"/>
      <c r="F7" s="112"/>
      <c r="G7" s="112"/>
      <c r="H7" s="102"/>
      <c r="I7" s="102"/>
      <c r="J7" s="102"/>
      <c r="K7" s="103"/>
      <c r="L7" s="103"/>
      <c r="M7" s="103"/>
      <c r="N7" s="103"/>
      <c r="O7" s="103"/>
      <c r="P7" s="104"/>
    </row>
    <row r="8" spans="2:16" ht="46.5" customHeight="1">
      <c r="B8" s="32" t="s">
        <v>15</v>
      </c>
      <c r="C8" s="33" t="s">
        <v>11</v>
      </c>
      <c r="D8" s="33" t="s">
        <v>77</v>
      </c>
      <c r="E8" s="34" t="s">
        <v>78</v>
      </c>
      <c r="F8" s="34" t="s">
        <v>12</v>
      </c>
      <c r="G8" s="33" t="s">
        <v>79</v>
      </c>
      <c r="H8" s="34" t="s">
        <v>80</v>
      </c>
      <c r="I8" s="34" t="s">
        <v>81</v>
      </c>
      <c r="J8" s="34" t="s">
        <v>82</v>
      </c>
      <c r="K8" s="34" t="s">
        <v>86</v>
      </c>
      <c r="L8" s="34" t="s">
        <v>18</v>
      </c>
      <c r="M8" s="34" t="s">
        <v>87</v>
      </c>
      <c r="N8" s="34" t="s">
        <v>83</v>
      </c>
      <c r="O8" s="34" t="s">
        <v>19</v>
      </c>
      <c r="P8" s="35" t="s">
        <v>6</v>
      </c>
    </row>
    <row r="9" spans="2:16" ht="126.75" customHeight="1">
      <c r="B9" s="39"/>
      <c r="C9" s="41"/>
      <c r="D9" s="36" t="s">
        <v>27</v>
      </c>
      <c r="E9" s="28">
        <v>0</v>
      </c>
      <c r="F9" s="37">
        <v>0</v>
      </c>
      <c r="G9" s="27">
        <f t="shared" ref="G9:G23" si="0">E9*(F9/100%)</f>
        <v>0</v>
      </c>
      <c r="H9" s="28">
        <v>0</v>
      </c>
      <c r="I9" s="29">
        <v>0</v>
      </c>
      <c r="J9" s="27"/>
      <c r="K9" s="28">
        <v>0</v>
      </c>
      <c r="L9" s="27">
        <f t="shared" ref="L9:L23" si="1">(G9+J9)-(K9)</f>
        <v>0</v>
      </c>
      <c r="M9" s="28">
        <v>0</v>
      </c>
      <c r="N9" s="41"/>
      <c r="O9" s="30">
        <f t="shared" ref="O9:O23" si="2">IFERROR(((M9/L9)), 0)</f>
        <v>0</v>
      </c>
      <c r="P9" s="31"/>
    </row>
    <row r="10" spans="2:16" ht="111.75" customHeight="1">
      <c r="B10" s="39"/>
      <c r="C10" s="41"/>
      <c r="D10" s="36" t="s">
        <v>28</v>
      </c>
      <c r="E10" s="28">
        <v>0</v>
      </c>
      <c r="F10" s="37">
        <v>0</v>
      </c>
      <c r="G10" s="27">
        <f t="shared" si="0"/>
        <v>0</v>
      </c>
      <c r="H10" s="28">
        <v>0</v>
      </c>
      <c r="I10" s="29">
        <v>0</v>
      </c>
      <c r="J10" s="27"/>
      <c r="K10" s="28">
        <v>0</v>
      </c>
      <c r="L10" s="27">
        <f t="shared" si="1"/>
        <v>0</v>
      </c>
      <c r="M10" s="28">
        <v>0</v>
      </c>
      <c r="N10" s="41"/>
      <c r="O10" s="30">
        <f t="shared" si="2"/>
        <v>0</v>
      </c>
      <c r="P10" s="31"/>
    </row>
    <row r="11" spans="2:16" ht="114" customHeight="1">
      <c r="B11" s="39"/>
      <c r="C11" s="41"/>
      <c r="D11" s="36" t="s">
        <v>29</v>
      </c>
      <c r="E11" s="28">
        <v>0</v>
      </c>
      <c r="F11" s="37">
        <v>0</v>
      </c>
      <c r="G11" s="27">
        <f t="shared" si="0"/>
        <v>0</v>
      </c>
      <c r="H11" s="28">
        <v>0</v>
      </c>
      <c r="I11" s="29">
        <v>0</v>
      </c>
      <c r="J11" s="27"/>
      <c r="K11" s="28">
        <v>0</v>
      </c>
      <c r="L11" s="27">
        <f t="shared" si="1"/>
        <v>0</v>
      </c>
      <c r="M11" s="28">
        <v>0</v>
      </c>
      <c r="N11" s="41"/>
      <c r="O11" s="30">
        <f t="shared" si="2"/>
        <v>0</v>
      </c>
      <c r="P11" s="31"/>
    </row>
    <row r="12" spans="2:16" ht="107.25" customHeight="1">
      <c r="B12" s="39"/>
      <c r="C12" s="41"/>
      <c r="D12" s="36" t="s">
        <v>30</v>
      </c>
      <c r="E12" s="28">
        <v>0</v>
      </c>
      <c r="F12" s="37">
        <v>0</v>
      </c>
      <c r="G12" s="27">
        <f t="shared" si="0"/>
        <v>0</v>
      </c>
      <c r="H12" s="28">
        <v>0</v>
      </c>
      <c r="I12" s="29">
        <v>0</v>
      </c>
      <c r="J12" s="27"/>
      <c r="K12" s="28">
        <v>0</v>
      </c>
      <c r="L12" s="27">
        <f t="shared" si="1"/>
        <v>0</v>
      </c>
      <c r="M12" s="28">
        <v>0</v>
      </c>
      <c r="N12" s="41"/>
      <c r="O12" s="30">
        <f t="shared" si="2"/>
        <v>0</v>
      </c>
      <c r="P12" s="31"/>
    </row>
    <row r="13" spans="2:16" ht="100.5" customHeight="1">
      <c r="B13" s="39"/>
      <c r="C13" s="41"/>
      <c r="D13" s="36" t="s">
        <v>31</v>
      </c>
      <c r="E13" s="28">
        <v>0</v>
      </c>
      <c r="F13" s="37">
        <v>0</v>
      </c>
      <c r="G13" s="27">
        <f t="shared" si="0"/>
        <v>0</v>
      </c>
      <c r="H13" s="28">
        <v>0</v>
      </c>
      <c r="I13" s="29">
        <v>0</v>
      </c>
      <c r="J13" s="27"/>
      <c r="K13" s="28">
        <v>0</v>
      </c>
      <c r="L13" s="27">
        <f t="shared" si="1"/>
        <v>0</v>
      </c>
      <c r="M13" s="28">
        <v>0</v>
      </c>
      <c r="N13" s="41"/>
      <c r="O13" s="30">
        <f t="shared" si="2"/>
        <v>0</v>
      </c>
      <c r="P13" s="31"/>
    </row>
    <row r="14" spans="2:16" ht="118.5" customHeight="1">
      <c r="B14" s="39"/>
      <c r="C14" s="41"/>
      <c r="D14" s="38" t="s">
        <v>32</v>
      </c>
      <c r="E14" s="28">
        <v>0</v>
      </c>
      <c r="F14" s="37">
        <v>0</v>
      </c>
      <c r="G14" s="27">
        <f t="shared" si="0"/>
        <v>0</v>
      </c>
      <c r="H14" s="28">
        <v>0</v>
      </c>
      <c r="I14" s="29">
        <v>0</v>
      </c>
      <c r="J14" s="27"/>
      <c r="K14" s="28">
        <v>0</v>
      </c>
      <c r="L14" s="27">
        <f t="shared" si="1"/>
        <v>0</v>
      </c>
      <c r="M14" s="28">
        <v>0</v>
      </c>
      <c r="N14" s="41"/>
      <c r="O14" s="30">
        <f t="shared" si="2"/>
        <v>0</v>
      </c>
      <c r="P14" s="31"/>
    </row>
    <row r="15" spans="2:16" ht="73.5" customHeight="1">
      <c r="B15" s="39"/>
      <c r="C15" s="41"/>
      <c r="D15" s="38" t="s">
        <v>33</v>
      </c>
      <c r="E15" s="28">
        <v>0</v>
      </c>
      <c r="F15" s="37">
        <v>0</v>
      </c>
      <c r="G15" s="27">
        <f t="shared" si="0"/>
        <v>0</v>
      </c>
      <c r="H15" s="28">
        <v>0</v>
      </c>
      <c r="I15" s="29">
        <v>0</v>
      </c>
      <c r="J15" s="27"/>
      <c r="K15" s="28">
        <v>0</v>
      </c>
      <c r="L15" s="27">
        <f t="shared" si="1"/>
        <v>0</v>
      </c>
      <c r="M15" s="28">
        <v>0</v>
      </c>
      <c r="N15" s="41"/>
      <c r="O15" s="30">
        <f t="shared" si="2"/>
        <v>0</v>
      </c>
      <c r="P15" s="31"/>
    </row>
    <row r="16" spans="2:16" ht="73.5" customHeight="1">
      <c r="B16" s="39"/>
      <c r="C16" s="41"/>
      <c r="D16" s="36" t="s">
        <v>34</v>
      </c>
      <c r="E16" s="28">
        <v>0</v>
      </c>
      <c r="F16" s="37">
        <v>0</v>
      </c>
      <c r="G16" s="27">
        <f t="shared" si="0"/>
        <v>0</v>
      </c>
      <c r="H16" s="28">
        <v>0</v>
      </c>
      <c r="I16" s="29">
        <v>0</v>
      </c>
      <c r="J16" s="27"/>
      <c r="K16" s="28">
        <v>0</v>
      </c>
      <c r="L16" s="27">
        <f t="shared" si="1"/>
        <v>0</v>
      </c>
      <c r="M16" s="28">
        <v>0</v>
      </c>
      <c r="N16" s="41"/>
      <c r="O16" s="30">
        <f t="shared" si="2"/>
        <v>0</v>
      </c>
      <c r="P16" s="31"/>
    </row>
    <row r="17" spans="2:16" ht="73.5" customHeight="1">
      <c r="B17" s="39"/>
      <c r="C17" s="41"/>
      <c r="D17" s="36" t="s">
        <v>35</v>
      </c>
      <c r="E17" s="28">
        <v>0</v>
      </c>
      <c r="F17" s="37">
        <v>0</v>
      </c>
      <c r="G17" s="27">
        <f t="shared" si="0"/>
        <v>0</v>
      </c>
      <c r="H17" s="28">
        <v>0</v>
      </c>
      <c r="I17" s="29">
        <v>0</v>
      </c>
      <c r="J17" s="27"/>
      <c r="K17" s="28">
        <v>0</v>
      </c>
      <c r="L17" s="27">
        <f t="shared" si="1"/>
        <v>0</v>
      </c>
      <c r="M17" s="28">
        <v>0</v>
      </c>
      <c r="N17" s="41"/>
      <c r="O17" s="30">
        <f t="shared" si="2"/>
        <v>0</v>
      </c>
      <c r="P17" s="31"/>
    </row>
    <row r="18" spans="2:16" ht="73.5" customHeight="1">
      <c r="B18" s="39"/>
      <c r="C18" s="41"/>
      <c r="D18" s="36" t="s">
        <v>36</v>
      </c>
      <c r="E18" s="28">
        <v>0</v>
      </c>
      <c r="F18" s="37">
        <v>0</v>
      </c>
      <c r="G18" s="27">
        <f t="shared" si="0"/>
        <v>0</v>
      </c>
      <c r="H18" s="28">
        <v>0</v>
      </c>
      <c r="I18" s="29">
        <v>0</v>
      </c>
      <c r="J18" s="27"/>
      <c r="K18" s="28">
        <v>0</v>
      </c>
      <c r="L18" s="27">
        <f t="shared" si="1"/>
        <v>0</v>
      </c>
      <c r="M18" s="28">
        <v>0</v>
      </c>
      <c r="N18" s="41"/>
      <c r="O18" s="30">
        <f t="shared" si="2"/>
        <v>0</v>
      </c>
      <c r="P18" s="31"/>
    </row>
    <row r="19" spans="2:16" ht="148.5">
      <c r="B19" s="39"/>
      <c r="C19" s="41"/>
      <c r="D19" s="36" t="s">
        <v>37</v>
      </c>
      <c r="E19" s="28">
        <v>6000000</v>
      </c>
      <c r="F19" s="37">
        <v>0.2</v>
      </c>
      <c r="G19" s="27">
        <f t="shared" si="0"/>
        <v>1200000</v>
      </c>
      <c r="H19" s="28">
        <v>0</v>
      </c>
      <c r="I19" s="29">
        <v>0</v>
      </c>
      <c r="J19" s="27"/>
      <c r="K19" s="28">
        <v>0</v>
      </c>
      <c r="L19" s="27">
        <f t="shared" si="1"/>
        <v>1200000</v>
      </c>
      <c r="M19" s="28">
        <v>0</v>
      </c>
      <c r="N19" s="41"/>
      <c r="O19" s="30">
        <f t="shared" si="2"/>
        <v>0</v>
      </c>
      <c r="P19" s="31" t="s">
        <v>143</v>
      </c>
    </row>
    <row r="20" spans="2:16" ht="148.5">
      <c r="B20" s="39"/>
      <c r="C20" s="41"/>
      <c r="D20" s="36" t="s">
        <v>38</v>
      </c>
      <c r="E20" s="28">
        <v>6000000</v>
      </c>
      <c r="F20" s="37">
        <v>0.2</v>
      </c>
      <c r="G20" s="27">
        <f t="shared" si="0"/>
        <v>1200000</v>
      </c>
      <c r="H20" s="28">
        <v>0</v>
      </c>
      <c r="I20" s="29">
        <v>0</v>
      </c>
      <c r="J20" s="27"/>
      <c r="K20" s="28">
        <v>0</v>
      </c>
      <c r="L20" s="27">
        <f t="shared" si="1"/>
        <v>1200000</v>
      </c>
      <c r="M20" s="28">
        <v>0</v>
      </c>
      <c r="N20" s="41"/>
      <c r="O20" s="30">
        <f t="shared" si="2"/>
        <v>0</v>
      </c>
      <c r="P20" s="31" t="s">
        <v>143</v>
      </c>
    </row>
    <row r="21" spans="2:16" ht="148.5">
      <c r="B21" s="39"/>
      <c r="C21" s="41"/>
      <c r="D21" s="36" t="s">
        <v>39</v>
      </c>
      <c r="E21" s="28">
        <v>6000000</v>
      </c>
      <c r="F21" s="37">
        <v>0.2</v>
      </c>
      <c r="G21" s="27">
        <f t="shared" si="0"/>
        <v>1200000</v>
      </c>
      <c r="H21" s="28">
        <v>0</v>
      </c>
      <c r="I21" s="29">
        <v>0</v>
      </c>
      <c r="J21" s="27"/>
      <c r="K21" s="28">
        <v>0</v>
      </c>
      <c r="L21" s="27">
        <f t="shared" si="1"/>
        <v>1200000</v>
      </c>
      <c r="M21" s="28">
        <v>0</v>
      </c>
      <c r="N21" s="41"/>
      <c r="O21" s="30">
        <f t="shared" si="2"/>
        <v>0</v>
      </c>
      <c r="P21" s="31" t="s">
        <v>143</v>
      </c>
    </row>
    <row r="22" spans="2:16" ht="148.5">
      <c r="B22" s="39"/>
      <c r="C22" s="41"/>
      <c r="D22" s="36" t="s">
        <v>40</v>
      </c>
      <c r="E22" s="28">
        <v>6000000</v>
      </c>
      <c r="F22" s="37">
        <v>0.2</v>
      </c>
      <c r="G22" s="27">
        <f t="shared" si="0"/>
        <v>1200000</v>
      </c>
      <c r="H22" s="28">
        <v>0</v>
      </c>
      <c r="I22" s="29">
        <v>0</v>
      </c>
      <c r="J22" s="27"/>
      <c r="K22" s="28">
        <v>0</v>
      </c>
      <c r="L22" s="27">
        <f t="shared" si="1"/>
        <v>1200000</v>
      </c>
      <c r="M22" s="28">
        <v>0</v>
      </c>
      <c r="N22" s="41"/>
      <c r="O22" s="30">
        <f t="shared" si="2"/>
        <v>0</v>
      </c>
      <c r="P22" s="31" t="s">
        <v>143</v>
      </c>
    </row>
    <row r="23" spans="2:16" ht="148.5">
      <c r="B23" s="39"/>
      <c r="C23" s="41"/>
      <c r="D23" s="36" t="s">
        <v>41</v>
      </c>
      <c r="E23" s="28">
        <v>6000000</v>
      </c>
      <c r="F23" s="37">
        <v>0.2</v>
      </c>
      <c r="G23" s="27">
        <f t="shared" si="0"/>
        <v>1200000</v>
      </c>
      <c r="H23" s="28">
        <v>0</v>
      </c>
      <c r="I23" s="29">
        <v>0</v>
      </c>
      <c r="J23" s="27"/>
      <c r="K23" s="28">
        <v>0</v>
      </c>
      <c r="L23" s="27">
        <f t="shared" si="1"/>
        <v>1200000</v>
      </c>
      <c r="M23" s="28">
        <v>0</v>
      </c>
      <c r="N23" s="41"/>
      <c r="O23" s="30">
        <f t="shared" si="2"/>
        <v>0</v>
      </c>
      <c r="P23" s="31" t="s">
        <v>143</v>
      </c>
    </row>
    <row r="24" spans="2:16" ht="19.5" thickBot="1">
      <c r="B24" s="119" t="s">
        <v>14</v>
      </c>
      <c r="C24" s="120"/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1"/>
    </row>
  </sheetData>
  <mergeCells count="13">
    <mergeCell ref="B4:F4"/>
    <mergeCell ref="G4:P4"/>
    <mergeCell ref="B5:D5"/>
    <mergeCell ref="E5:G5"/>
    <mergeCell ref="H5:J5"/>
    <mergeCell ref="K5:P5"/>
    <mergeCell ref="B24:P24"/>
    <mergeCell ref="B6:D6"/>
    <mergeCell ref="E6:G6"/>
    <mergeCell ref="H6:J7"/>
    <mergeCell ref="K6:P7"/>
    <mergeCell ref="B7:D7"/>
    <mergeCell ref="E7:G7"/>
  </mergeCells>
  <conditionalFormatting sqref="O9:O23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C9:C23 N9:N23" xr:uid="{B3385631-3499-4F7B-A810-7CEDFF4B6790}">
      <formula1>"2019,2020,2021,2022,2023,2024,2025,2026,2027,2028,2029"</formula1>
    </dataValidation>
  </dataValidations>
  <pageMargins left="0.7" right="0.7" top="0.75" bottom="0.75" header="0.3" footer="0.3"/>
  <pageSetup paperSize="9" orientation="portrait" horizontalDpi="25344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Gonzalez;jhon bocanegra</dc:creator>
  <cp:lastModifiedBy>Diana Paola Mora Castro</cp:lastModifiedBy>
  <dcterms:created xsi:type="dcterms:W3CDTF">2019-08-08T03:27:40Z</dcterms:created>
  <dcterms:modified xsi:type="dcterms:W3CDTF">2024-04-29T16:51:52Z</dcterms:modified>
</cp:coreProperties>
</file>